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njh-herfaei\Downloads\New folder\فرمهای آماری 6 ماهه\"/>
    </mc:Choice>
  </mc:AlternateContent>
  <xr:revisionPtr revIDLastSave="0" documentId="13_ncr:1_{3CAF5F21-0352-4170-B75E-6BA63C872E51}" xr6:coauthVersionLast="47" xr6:coauthVersionMax="47" xr10:uidLastSave="{00000000-0000-0000-0000-000000000000}"/>
  <bookViews>
    <workbookView xWindow="-120" yWindow="-120" windowWidth="20730" windowHeight="11160" tabRatio="934" xr2:uid="{00000000-000D-0000-FFFF-FFFF00000000}"/>
  </bookViews>
  <sheets>
    <sheet name="آمار و اطلاعات کلی صنایع" sheetId="9" r:id="rId1"/>
    <sheet name="عوامل زیان آور محیط کار" sheetId="8" r:id="rId2"/>
    <sheet name="اقدامات کنترلی" sheetId="7" r:id="rId3"/>
    <sheet name=" مواد شیمیایی مورد استفاده" sheetId="6" r:id="rId4"/>
    <sheet name="صورتجلسات آموزشی صنایع" sheetId="2" r:id="rId5"/>
    <sheet name="جدول شماره 4 پسماند" sheetId="3" r:id="rId6"/>
    <sheet name="چک لیست خوداظهاری کارمایان" sheetId="5" r:id="rId7"/>
  </sheets>
  <definedNames>
    <definedName name="_xlnm._FilterDatabase" localSheetId="3" hidden="1">' مواد شیمیایی مورد استفاده'!$A$2:$E$27</definedName>
    <definedName name="_xlnm._FilterDatabase" localSheetId="2" hidden="1">'اقدامات کنترلی'!$A$2:$E$2</definedName>
    <definedName name="_xlnm._FilterDatabase" localSheetId="6" hidden="1">'چک لیست خوداظهاری کارمایان'!$D$5:$BL$56</definedName>
    <definedName name="_xlnm._FilterDatabase" localSheetId="4" hidden="1">'صورتجلسات آموزشی صنایع'!$A$3:$Q$13</definedName>
    <definedName name="_xlnm._FilterDatabase" localSheetId="1" hidden="1">'عوامل زیان آور محیط کار'!$A$2:$E$12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1" i="9" l="1"/>
  <c r="C13" i="9"/>
  <c r="I19" i="2" l="1"/>
  <c r="I20" i="2"/>
  <c r="I21" i="2"/>
  <c r="I22" i="2"/>
  <c r="I23" i="2"/>
  <c r="I14" i="2" l="1"/>
  <c r="I15" i="2"/>
  <c r="I16" i="2"/>
  <c r="I17" i="2"/>
  <c r="I18" i="2"/>
  <c r="I13" i="2" l="1"/>
  <c r="I12" i="2"/>
  <c r="I11" i="2"/>
  <c r="I10" i="2"/>
  <c r="I9" i="2"/>
  <c r="I8" i="2"/>
  <c r="I7" i="2"/>
  <c r="I6" i="2"/>
  <c r="I5" i="2"/>
  <c r="I4" i="2"/>
  <c r="H2" i="2"/>
  <c r="G2" i="2"/>
  <c r="F2" i="2"/>
  <c r="D2" i="2"/>
  <c r="I2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صادقی خانم فاطمه</author>
  </authors>
  <commentList>
    <comment ref="C13" authorId="0" shapeId="0" xr:uid="{00000000-0006-0000-0300-000001000000}">
      <text>
        <r>
          <rPr>
            <sz val="9"/>
            <color indexed="81"/>
            <rFont val="Tahoma"/>
            <family val="2"/>
          </rPr>
          <t xml:space="preserve"> شرایط خاص خدمات اورژانسی مثل وجود دوش اضطراری و چشم شوی اضطراری در ایستگاه کار با مواد شیمیایی خطرناک</t>
        </r>
      </text>
    </comment>
  </commentList>
</comments>
</file>

<file path=xl/sharedStrings.xml><?xml version="1.0" encoding="utf-8"?>
<sst xmlns="http://schemas.openxmlformats.org/spreadsheetml/2006/main" count="442" uniqueCount="275">
  <si>
    <t>نام و نام خانوادگی کارفرما</t>
  </si>
  <si>
    <t>کد ملی کارفرما</t>
  </si>
  <si>
    <t>شماره تلفن همراه کارفرما</t>
  </si>
  <si>
    <t>نوع فعالیت</t>
  </si>
  <si>
    <t>نام محصول نهایی</t>
  </si>
  <si>
    <t>مواد اولیه اصلی1</t>
  </si>
  <si>
    <t>مواد اولیه اصلی2</t>
  </si>
  <si>
    <t>مواد اولیه اصلی3</t>
  </si>
  <si>
    <t>تعداد کل شاغلین</t>
  </si>
  <si>
    <t>تعداد شاغلین زن</t>
  </si>
  <si>
    <t>تعدا د شاغلین مرد</t>
  </si>
  <si>
    <t>تعداد شاغلین مرد معاینه شده(دوره ای)</t>
  </si>
  <si>
    <t>تعداد شاغلین زن معاینه شده(دوره ای )</t>
  </si>
  <si>
    <t>صدا</t>
  </si>
  <si>
    <t>سیلیس</t>
  </si>
  <si>
    <t>اطلاعات عمومی</t>
  </si>
  <si>
    <t>جمع کل تعداد جلسات آموزشی</t>
  </si>
  <si>
    <t>ردیف</t>
  </si>
  <si>
    <t>نام شرکت</t>
  </si>
  <si>
    <t>موضوع آموزش</t>
  </si>
  <si>
    <t>تاریخ آموزش</t>
  </si>
  <si>
    <t>تعداد جلسه آموزشی</t>
  </si>
  <si>
    <t xml:space="preserve">تعداد شرکت کننده </t>
  </si>
  <si>
    <t>نفر ساعت آموزشی</t>
  </si>
  <si>
    <t>5S</t>
  </si>
  <si>
    <t>اثرات زیان بار مصرف دخانیات</t>
  </si>
  <si>
    <t xml:space="preserve">ارتعاش </t>
  </si>
  <si>
    <t>ارزیابی ریسک و شناسایی خطرات</t>
  </si>
  <si>
    <t>ارگونومی و حمل دستی بار</t>
  </si>
  <si>
    <t>استرس حرارتی</t>
  </si>
  <si>
    <t>اختلالات استرسی پس از حادثه(PTSD)</t>
  </si>
  <si>
    <t>اختلالات اسکلتی عضلانی</t>
  </si>
  <si>
    <t>ارگونومی کار با کامپیوتر</t>
  </si>
  <si>
    <t>ارگونومی</t>
  </si>
  <si>
    <t>مدت زمان آموزش (دقیقه)</t>
  </si>
  <si>
    <t>مرحله / نوع عملیات کار با پسماندها</t>
  </si>
  <si>
    <t xml:space="preserve"> پسماند :  عادی</t>
  </si>
  <si>
    <t xml:space="preserve"> پسماند : بیمارستانی</t>
  </si>
  <si>
    <t xml:space="preserve"> پسماند :کشاورزی</t>
  </si>
  <si>
    <t xml:space="preserve"> پسماند :صنعتی</t>
  </si>
  <si>
    <t xml:space="preserve"> پسماند:ویژه (مخاطره آمیز)</t>
  </si>
  <si>
    <t xml:space="preserve">حمل و نقل </t>
  </si>
  <si>
    <t>بازیافت</t>
  </si>
  <si>
    <t>پردازش</t>
  </si>
  <si>
    <t>انبار</t>
  </si>
  <si>
    <t>دفع</t>
  </si>
  <si>
    <t>اولویت</t>
  </si>
  <si>
    <t>اطلاعات کلی</t>
  </si>
  <si>
    <t>تعداد شاغلین</t>
  </si>
  <si>
    <t xml:space="preserve"> دارای وسایل حفاظت فردی مناسب</t>
  </si>
  <si>
    <r>
      <rPr>
        <b/>
        <sz val="8"/>
        <color rgb="FF000000"/>
        <rFont val="B Nazanin"/>
        <charset val="178"/>
      </rPr>
      <t xml:space="preserve">جمع آوری </t>
    </r>
    <r>
      <rPr>
        <b/>
        <sz val="12"/>
        <color rgb="FF000000"/>
        <rFont val="B Nazanin"/>
        <charset val="178"/>
      </rPr>
      <t>دستی</t>
    </r>
  </si>
  <si>
    <r>
      <rPr>
        <b/>
        <sz val="8"/>
        <color rgb="FF000000"/>
        <rFont val="B Nazanin"/>
        <charset val="178"/>
      </rPr>
      <t>جمع آوری</t>
    </r>
    <r>
      <rPr>
        <b/>
        <sz val="12"/>
        <color rgb="FF000000"/>
        <rFont val="B Nazanin"/>
        <charset val="178"/>
      </rPr>
      <t xml:space="preserve"> ماشینی</t>
    </r>
  </si>
  <si>
    <t xml:space="preserve">  شرکت کننده در دوره های آموزشی </t>
  </si>
  <si>
    <t xml:space="preserve">  تحت پوشش معاینات سلامت شغلی</t>
  </si>
  <si>
    <t>تشکیلات بهداشت حرفه‌ای واحد شغلی</t>
  </si>
  <si>
    <t>بهره مند از تسهیلات بهداشتی مناسب</t>
  </si>
  <si>
    <t>نام مرکز طب کاری که معاینات قبل از استخدام شاغلین را انجام داده</t>
  </si>
  <si>
    <t>تعداد شاغلین مرد معاینه شده(قبل استخدام) در سال جاری</t>
  </si>
  <si>
    <t>تعداد شاغلین زن معاینه شده(قبل استخدام) در سال جاری</t>
  </si>
  <si>
    <t>نام مرکز طب کاری که  معاینات دوره ای شاغلین را انجام داده است</t>
  </si>
  <si>
    <t>تاریخ آخرین اندازه گیری عوامل زیان آور محیط کار شرکت</t>
  </si>
  <si>
    <t>نام شرکت اندازه گیری کننده عوامل زیان آور محیط کار</t>
  </si>
  <si>
    <t xml:space="preserve">تعداد شاغلین بهره مند از این اقدام </t>
  </si>
  <si>
    <t>نصب سیستم تهویه موضعی برای واحد رنگ</t>
  </si>
  <si>
    <t>جداسازی واحد پرس از سالن تولید</t>
  </si>
  <si>
    <t>اشعه فرابنفش</t>
  </si>
  <si>
    <t>نام و نام خانوادگی کارشناس بهداشت حرفه ای شرکت</t>
  </si>
  <si>
    <t>اسید سولفوریک</t>
  </si>
  <si>
    <t>بهسازی توالت</t>
  </si>
  <si>
    <t>تاریخ اقدام کنترلی و بهسازی</t>
  </si>
  <si>
    <t xml:space="preserve">اقدام کنترلی و بهسازی انجام شده در یکسال گذشته </t>
  </si>
  <si>
    <t>تعداد کل شاغلین درگیر در کار پسماند</t>
  </si>
  <si>
    <t>نام پسماند ویژه (مخاطره آمیز)</t>
  </si>
  <si>
    <t>تعداد کل شاغلین معاینه شده (دوره ای)</t>
  </si>
  <si>
    <t>تعداد شاغلین در معرض عامل زیان آور</t>
  </si>
  <si>
    <t>تهیه میز مناسب برای بسته بندی</t>
  </si>
  <si>
    <t>تاریخ انجام آخرین معاینات دوره ای (حتی اگر مربوط به سالهای گذشته باشد)</t>
  </si>
  <si>
    <t>گردوغبار کلی</t>
  </si>
  <si>
    <t>اطفای حریق</t>
  </si>
  <si>
    <t>ایدز و راه های پیشگیری از آن</t>
  </si>
  <si>
    <t>ایمنی چرثقیل و ادوات باربری</t>
  </si>
  <si>
    <t>ایمنی عمومی</t>
  </si>
  <si>
    <t>آشنایی با آسیب های اجتماعی</t>
  </si>
  <si>
    <t>آشنایی با پرونده پزشکی و بیماریهای شغلی</t>
  </si>
  <si>
    <t>آشنایی با سیستم HSE-MS</t>
  </si>
  <si>
    <t xml:space="preserve">آشنایی با مواد شیمیایی و MSDS </t>
  </si>
  <si>
    <t xml:space="preserve">آشنایی با مواد مخدر </t>
  </si>
  <si>
    <t>آموزش آنفولانزای پرندگان</t>
  </si>
  <si>
    <t xml:space="preserve">بهداشت فردی و عمومی </t>
  </si>
  <si>
    <t>بیماری های قلبی عروقی و فشارخون</t>
  </si>
  <si>
    <t>بیماری های ناشی از کار و راه های پیشگیری از آن</t>
  </si>
  <si>
    <t>بیماریهای غیر واگیر</t>
  </si>
  <si>
    <t>پرتوها</t>
  </si>
  <si>
    <t>دستورالعمل کار با دستگاهها ـ ایمنی</t>
  </si>
  <si>
    <t>دیابت</t>
  </si>
  <si>
    <t>رانندگان لیفتراک</t>
  </si>
  <si>
    <t>روشنایی</t>
  </si>
  <si>
    <t>عوامل روحی روانی و استرس در محیط کار</t>
  </si>
  <si>
    <t>عوامل زیان آور محیط کار</t>
  </si>
  <si>
    <t xml:space="preserve">کمک های اولیه </t>
  </si>
  <si>
    <t>گردوغبار ، گاز و بخارات  و دود دمه</t>
  </si>
  <si>
    <t>مدیریت استرس</t>
  </si>
  <si>
    <t xml:space="preserve">موضوعات مرتبط با تغذیه سالم  </t>
  </si>
  <si>
    <t xml:space="preserve">موضوعات مرتبط با مناسبت های بهداشتی </t>
  </si>
  <si>
    <t>مهارت های زندگی</t>
  </si>
  <si>
    <t>میدانهای الکترومغناطیسی</t>
  </si>
  <si>
    <t>واریس پا و چگونگی درمان آن</t>
  </si>
  <si>
    <t>واکنش سریع در شرایط اضطراری</t>
  </si>
  <si>
    <t>وسایل حفاظت فردی</t>
  </si>
  <si>
    <t>آئین نامه لیفتراک</t>
  </si>
  <si>
    <t>سرطان و علل پیدایش آن</t>
  </si>
  <si>
    <t>آشنایی با ایمنی و بهداشت مواد شوینده</t>
  </si>
  <si>
    <t>کرونا ویروس و پیشگیری از آن</t>
  </si>
  <si>
    <t>درمان کمر درد با حرکات ورزشی</t>
  </si>
  <si>
    <t>مدیریت پسماند</t>
  </si>
  <si>
    <t>گرما زدگی</t>
  </si>
  <si>
    <t>روز جهانی مبارزه با سل</t>
  </si>
  <si>
    <t>ایمنی برق</t>
  </si>
  <si>
    <t>کلیات بهداشت حرفه ای</t>
  </si>
  <si>
    <t>ایمنی سیلندهای گاز</t>
  </si>
  <si>
    <t>دستگاه تنفسی و بیماری های مربوطه</t>
  </si>
  <si>
    <t>بیماری های اسکلتی عضلانی ناشی از کار</t>
  </si>
  <si>
    <t>اصول ایمنی و بهداشت مقدماتی و تکمیلی</t>
  </si>
  <si>
    <t>سلامت در آزمایشگاه</t>
  </si>
  <si>
    <t>بهداشت حرفه ای در کار با رایانه</t>
  </si>
  <si>
    <t>ایمنی کار با مواد شیمیایی</t>
  </si>
  <si>
    <t>ایمنی کار با جرثقیل</t>
  </si>
  <si>
    <t>بهبود تغذیه</t>
  </si>
  <si>
    <t>سلامت مردان</t>
  </si>
  <si>
    <t>آشنایی با عوارض ناشی از تماس با سیلیس</t>
  </si>
  <si>
    <t>بهداشت حرفه ای و ایمنی کار</t>
  </si>
  <si>
    <t>ایمنی کار با دستگاه فرز</t>
  </si>
  <si>
    <t>آشنایی با علائم GHS</t>
  </si>
  <si>
    <t>واریس</t>
  </si>
  <si>
    <t>آسم</t>
  </si>
  <si>
    <t>عوامل تشدید کننده درد زانو</t>
  </si>
  <si>
    <t>اعتیاد</t>
  </si>
  <si>
    <t>سلامت بانوان</t>
  </si>
  <si>
    <t>خطرات گاز Co2 و کمک های اولیه مرتبط با ان</t>
  </si>
  <si>
    <t>عناوین سوالات</t>
  </si>
  <si>
    <t>نام شهرستان</t>
  </si>
  <si>
    <t>نجف آباد</t>
  </si>
  <si>
    <t>تعداد شاغلین مرد</t>
  </si>
  <si>
    <t>نوع تشکیلات بهداشت حرفه ای</t>
  </si>
  <si>
    <t>آیا جلسات کمیته حفاظت فنی و بهداشت کار کارگاه به صورت ماهانه و منظم برگزار می شود؟</t>
  </si>
  <si>
    <t>آيا مصوبات كميته حفاظت فني و بهداشت كار پيگيري و اجرا مي شود؟</t>
  </si>
  <si>
    <t>آیا آمار و اطلاعات خواسته شده توسط مراکز بهداشتي به موقع و بطور مرتب ارسال میشود؟</t>
  </si>
  <si>
    <t>آیا مستندات لازم در خصوص اجرای برنامه های بهداشتی (کنترل ، بهسازی، اندازه گیری و ارزیابی عوامل زیان آور، آموزش و معاینات شاغلین) در کارگاه ثبت و نگهداري مي شود؟</t>
  </si>
  <si>
    <t>آیا معاینات قبل از استخدام برای کارکنان جدید انجام و سوابق آن ثبت و نگهداري مي شود؟</t>
  </si>
  <si>
    <t>آيا معاينات پزشكي و آزمايشات لازم براي كليه شاغلين در مواجهه با عوامل  زيان آور  انجام گرديده است؟</t>
  </si>
  <si>
    <t>آیا با توجه به نتایج واصله از ارجاعات پزشکی، اقدامات لازم (درمان، تغییر شغل، چرخشی شدن کار و...) انجام شده است؟</t>
  </si>
  <si>
    <t>آیا در شرایط خاص خدمات اورژانسی و وسايل كمكهاي اوليه برای کارکنان وجود دارد؟</t>
  </si>
  <si>
    <t>آیا کارکنان در مقابل بیماریهای واگیر با توجه به شغل ( هپاتیتB و C-کزاز-آنفلوآنزا و ... ) واکسینه شده اند؟</t>
  </si>
  <si>
    <t>آیا در کارگاههایی که با مواد غذایی، روغنی و مواد خورنده کار می کنند دیوارها قابل شستشو می باشد؟</t>
  </si>
  <si>
    <t>آیا آشپزخانه مجهز به انبار مواد غذایی، یخچال یا سرد خانه با شرایط استاندارد می باشد؟</t>
  </si>
  <si>
    <t>آیا  کلیه کارگرانی که با تهیه، پخت و توزیع غذا سر و کار دارند بهداشت فردی را رعایت نموده و دارای لباس و كلاه (سربند) مناسب كار، کارت بهداشتی و گواهينامه دوره هاي بهداشت عمومي میباشند؟</t>
  </si>
  <si>
    <t>آیا شستشو، نظافت و سمپاشی در مکانهای مورد نیاز بطور مرتب انجام می شود؟</t>
  </si>
  <si>
    <t>آیا توالت و روشویی دارای شرایط و ضوابط بهداشتی (کاشی-تهویه عمومی- روشنایی مناسب- سطل زباله درب¬دار- مايع دستشويي- نظافت) میباشد؟</t>
  </si>
  <si>
    <t>آیا حمام / دوش با شرایط و ضوابط بهداشتی وجود دارد؟</t>
  </si>
  <si>
    <t>در صورتيكه كارگاه متصل به آب شهري يا روستايي نباشد آيا آب اشامیدنی بهداشتي در دسترس كارکنان قرار دارد؟ (كلرزني آب، تست ميكروبي و تست كلر باقيمانده)</t>
  </si>
  <si>
    <t>آیا سیستم سرمایشی و گرمایشی  با توجه به نوع کار و فصل در کارگاه وجود دارد؟</t>
  </si>
  <si>
    <t>آیا زباله، مواد زائد صنعتی، پساب و فاضلاب بر طبق ضوابط بهداشتی جمع آوری و دفع می¬گردد؟</t>
  </si>
  <si>
    <t>آیا تابلوها و پوسترهاي هشدار دهنده بهداشتي در مکانهای مناسب و در ارتفاع صحیح نصب شده است؟</t>
  </si>
  <si>
    <t>آیا در مورد منع مصرف سیگار اقدامات و نظارت های لازم صورت گرفته است؟</t>
  </si>
  <si>
    <t>آيا در کارگاه عوامل زيان آور شیمیایی وجود دارد؟</t>
  </si>
  <si>
    <t>آیا جدول فهرست برداری مواد شیمیایی مورد استفاده در کارگاه تهیه شده است؟</t>
  </si>
  <si>
    <t>آیا ظروف حاوی مواد شیمیایی خطرناک دارای برچسب معتبر می باشند؟</t>
  </si>
  <si>
    <t>آیا برگه اطلاعات ایمنی (SDS) در دسترس کارکنان قرار دارد؟</t>
  </si>
  <si>
    <t>آيا انبار اختصاصي مواد شيميايي مطابق استاندارد وجود دارد؟</t>
  </si>
  <si>
    <t>آیا برای کاهش آلاینده های شیمیایی به میزان مجاز اقدامات کنترلی انجام شده است؟</t>
  </si>
  <si>
    <t>آيا در صورت نياز به حمل دستي مواد شیمیایی از ظروف در بسته، با وزن مجاز و داراي دسته جهت حمل و نقل آسان استفاده مي شود؟</t>
  </si>
  <si>
    <t>آیا برای کلیه شاغلینی که در معرض آلاینده¬های شیمیایی قرار دارند وسایل حفاظت فردی مناسب تهیه شده و مورد استفاده قرار می گیرد؟</t>
  </si>
  <si>
    <t xml:space="preserve">آيا شاغلین در مواجهه با صدای زیان آور قرار دارند؟ </t>
  </si>
  <si>
    <t>آیا براي كاهش صدا به میزان مجاز اقدامات كنترلي انجام شده است؟</t>
  </si>
  <si>
    <t>آيا براي شاغليني كه در معرض صداي زیان آور قرار دارند وسايل حفاظت فردي مناسب تهيه و در اختيار آنان قرار داده شده است؟</t>
  </si>
  <si>
    <t>آیا شاغلين در مواجهه با ارتعاش مي باشند؟</t>
  </si>
  <si>
    <t>آیا براي كاهش ارتعاش به ميزان مجاز اقدامات كنترلي انجام شده است؟</t>
  </si>
  <si>
    <t>آيا براي شاغليني كه در معرض ارتعاش بيش از حد مجاز قرار دارند وسايل حفاظت فردي مناسب تهيه و در اختيار آنان قرار داده شده است؟</t>
  </si>
  <si>
    <t>آیا روشنايي کارگاه مناسب است؟</t>
  </si>
  <si>
    <t>آيا برای اصلاح روشنایی نامناسب اقدام  شده است؟</t>
  </si>
  <si>
    <t>آیا شاغلین در مواجهه با پرتوهای زيان آور قرار دارند؟</t>
  </si>
  <si>
    <t>آیا برای کاهش مواجهه شاغلین با پرتوها به میزان مجاز  اقدامات کنترلی انجام شده است؟</t>
  </si>
  <si>
    <t>آیا میزان دما و رطوبت محل کار مناسب است؟</t>
  </si>
  <si>
    <t xml:space="preserve"> آیا برای تنظیم دما و رطوبت محیط کار به میزان مطلوب اقدامات کنترلی انجام شده است؟</t>
  </si>
  <si>
    <t>آیا برای کلیه شاغلینی که در مواجهه با استرسهای حرارتی بیش از حد مجاز قرار دارند وسایل حفاظت فردی مناسب تهیه و در اختیارشان قرار داده شده است؟</t>
  </si>
  <si>
    <t xml:space="preserve">آيا شاغلين در معرض عوامل بيولوژيكي(قارچ، باکتری، ویروس، ریکتزیا، انگل و..) زيان آور قرار دارند؟ </t>
  </si>
  <si>
    <t>آیا برای کلیه شاغلینی که در معرض آلاینده¬های بيولوژيكي قرار دارند وسایل حفاظت فردی مناسب تأمین شده و مورد استفاده قرار می گیرد؟</t>
  </si>
  <si>
    <t>آيا ايستگاه كار براي كارگران مناسب است؟</t>
  </si>
  <si>
    <t>آيا فرايند كار به گونه اي است كه شاغلين ناچار به انجام حركات تكراري شوند؟</t>
  </si>
  <si>
    <t>آيا شاغلين در وضعيت بدني مناسبي كار مي كنند؟</t>
  </si>
  <si>
    <t>آيا شاغلين از ابزار كار مناسب استفاده مي كنند؟</t>
  </si>
  <si>
    <t>آيا تخلیه، بارگیری و حمل دستي بار در وزن مجاز و به صورت صحيح انجام مي شود؟</t>
  </si>
  <si>
    <t>آیا عوامل خطر مرتبط با ارگونومی در محل کار اصلاح شده است؟</t>
  </si>
  <si>
    <t>کدامیک از دوره های زیر توسط کارفرما برای کارکنان برگزار شده است؟</t>
  </si>
  <si>
    <t>مهلت زمانی پیشنهادی کارفرما برای رفع نواقص بهداشتی</t>
  </si>
  <si>
    <t>نام ماده شیمیایی</t>
  </si>
  <si>
    <t>کلرید کلسیم</t>
  </si>
  <si>
    <t>جوش شیرین</t>
  </si>
  <si>
    <t>کربنات کلسیم</t>
  </si>
  <si>
    <t>اکسید منیزیم</t>
  </si>
  <si>
    <t>سولفات منیزیم</t>
  </si>
  <si>
    <t>نمک</t>
  </si>
  <si>
    <t>بنتونیت</t>
  </si>
  <si>
    <t>هیدروکلریک اسید</t>
  </si>
  <si>
    <t>اتانول</t>
  </si>
  <si>
    <t>استیک اسید</t>
  </si>
  <si>
    <t>سدیم هیدروکسید</t>
  </si>
  <si>
    <t>فرومنگنز</t>
  </si>
  <si>
    <t>سیلیکومنگنز</t>
  </si>
  <si>
    <t>فروسیلیس</t>
  </si>
  <si>
    <t>خاک سیلیس</t>
  </si>
  <si>
    <t>خاک نسوز</t>
  </si>
  <si>
    <t>کک</t>
  </si>
  <si>
    <t>اسید دیسکلر</t>
  </si>
  <si>
    <t>روغن هیدرولیک</t>
  </si>
  <si>
    <t>سیمان نسوز</t>
  </si>
  <si>
    <t>چسب سیلیکات</t>
  </si>
  <si>
    <t xml:space="preserve">پودر ریخته گری </t>
  </si>
  <si>
    <t>گازوئیل</t>
  </si>
  <si>
    <t>ماسه</t>
  </si>
  <si>
    <t>نوع گروه
(ارگونومی/فیزیکی/شیمیایی/تاسیسات/تسهیلات/ایمنی)</t>
  </si>
  <si>
    <t>شیمیایی</t>
  </si>
  <si>
    <t>تسهیلات بهداشتی</t>
  </si>
  <si>
    <t>تاسیسات</t>
  </si>
  <si>
    <t>ارتعاش</t>
  </si>
  <si>
    <t>گردوغبار قابل استنشاق</t>
  </si>
  <si>
    <t>فیوم فلزی</t>
  </si>
  <si>
    <t>میست روغن</t>
  </si>
  <si>
    <t>BTEX</t>
  </si>
  <si>
    <t>فرمالدهید</t>
  </si>
  <si>
    <t>فیزیکی</t>
  </si>
  <si>
    <t>نام عامل زیان آور موجود</t>
  </si>
  <si>
    <t>قطعات چدنی</t>
  </si>
  <si>
    <t>1401/09/14</t>
  </si>
  <si>
    <t>پرشین ذوب سپاهان</t>
  </si>
  <si>
    <t>اکبر صالحی نجف آبادی</t>
  </si>
  <si>
    <t>09132313439</t>
  </si>
  <si>
    <t>سعید مهری</t>
  </si>
  <si>
    <t>ریخته گری قطعات چدنی</t>
  </si>
  <si>
    <t>مولدکت</t>
  </si>
  <si>
    <t>طب کار  ..............</t>
  </si>
  <si>
    <t>1404/05</t>
  </si>
  <si>
    <t>طب کار ...................</t>
  </si>
  <si>
    <t>سنجش آزمون پارس</t>
  </si>
  <si>
    <t>تعداد شاغلین استفاده کننده از وسایل حفاظت فردی مرتبط با عامل زیان آور</t>
  </si>
  <si>
    <t>نوع گروه
(ارگونومی/فیزیکی/شیمیایی/
بیولوژیک/روحی روانی)</t>
  </si>
  <si>
    <t>1404/05/19</t>
  </si>
  <si>
    <t>1404/05/20</t>
  </si>
  <si>
    <t>1404/05/21</t>
  </si>
  <si>
    <t>1404/05/22</t>
  </si>
  <si>
    <r>
      <t xml:space="preserve">میزان مصرف در سال برحسب کیلوگرم/لیتر
</t>
    </r>
    <r>
      <rPr>
        <b/>
        <sz val="10"/>
        <color rgb="FFFF0000"/>
        <rFont val="B Nazanin"/>
        <charset val="178"/>
      </rPr>
      <t>(ترجیحا بر حسب کیلو گرم)</t>
    </r>
  </si>
  <si>
    <r>
      <t xml:space="preserve">متوسط موجودی ماهیانه در انبار و یا مخازن نکه داری برحسب کیلوگرم/لیتر
</t>
    </r>
    <r>
      <rPr>
        <b/>
        <sz val="10"/>
        <color rgb="FFFF0000"/>
        <rFont val="B Nazanin"/>
        <charset val="178"/>
      </rPr>
      <t>(ترجیحا بر حسب کیلو گرم)</t>
    </r>
  </si>
  <si>
    <t>تولید</t>
  </si>
  <si>
    <t xml:space="preserve">  آزمایشگاه</t>
  </si>
  <si>
    <r>
      <t xml:space="preserve">تعداد شاغلین در تماس با این ماده
</t>
    </r>
    <r>
      <rPr>
        <b/>
        <sz val="10"/>
        <color rgb="FFFF0000"/>
        <rFont val="B Nazanin"/>
        <charset val="178"/>
      </rPr>
      <t>(فقط عدد ذکر شود)</t>
    </r>
  </si>
  <si>
    <t>اطلاعات  مواد شیمیایی مورد استفاده</t>
  </si>
  <si>
    <t>اقدامات کنترلی و اصلاحی</t>
  </si>
  <si>
    <t>فرم شماره 4 پسماند ـ صنعت</t>
  </si>
  <si>
    <t xml:space="preserve">کمیته حفاظت فنی و بهداشت کار </t>
  </si>
  <si>
    <t>کمیته حفاظت فنی و بهداشت کار</t>
  </si>
  <si>
    <t>بله</t>
  </si>
  <si>
    <t>خیر</t>
  </si>
  <si>
    <t>عدم کاربرد</t>
  </si>
  <si>
    <t>نحوه صحیح و ایمن کار با مواد شیمیایی</t>
  </si>
  <si>
    <t>تا پایان 1404</t>
  </si>
  <si>
    <r>
      <t xml:space="preserve">                                                                                                نام صنعت (حتماً بصورت کامل درج شود)</t>
    </r>
    <r>
      <rPr>
        <b/>
        <sz val="12"/>
        <color rgb="FFFF0000"/>
        <rFont val="Wingdings 3"/>
        <family val="1"/>
        <charset val="2"/>
      </rPr>
      <t>Å</t>
    </r>
  </si>
  <si>
    <r>
      <t xml:space="preserve">                                                                                          </t>
    </r>
    <r>
      <rPr>
        <b/>
        <sz val="11"/>
        <color theme="1"/>
        <rFont val="B Titr"/>
        <charset val="178"/>
      </rPr>
      <t xml:space="preserve">      نام کارگاه            </t>
    </r>
    <r>
      <rPr>
        <b/>
        <sz val="16"/>
        <color rgb="FFFF0000"/>
        <rFont val="B Titr"/>
        <charset val="178"/>
      </rPr>
      <t xml:space="preserve"> (حتماً بصورت کامل درج شود)</t>
    </r>
    <r>
      <rPr>
        <b/>
        <sz val="16"/>
        <color rgb="FFFF0000"/>
        <rFont val="Wingdings 3"/>
        <family val="1"/>
        <charset val="2"/>
      </rPr>
      <t>Å</t>
    </r>
  </si>
  <si>
    <t>جدول آماری آموزش بهداشت جهت شاغلین صنایع شهرستان نجف آباد در سال 1404</t>
  </si>
  <si>
    <t>نام مدرس
(فقط نام و نام خانوادگی ذکر شود)</t>
  </si>
  <si>
    <t>1404/08/20</t>
  </si>
  <si>
    <t>1404/09/25</t>
  </si>
  <si>
    <r>
      <t xml:space="preserve">نام شرکت
</t>
    </r>
    <r>
      <rPr>
        <b/>
        <sz val="10"/>
        <color rgb="FFFF0000"/>
        <rFont val="B Nazanin"/>
        <charset val="178"/>
      </rPr>
      <t>(حتماً بصورت کامل درج شود)</t>
    </r>
    <r>
      <rPr>
        <b/>
        <sz val="10"/>
        <color rgb="FFFF0000"/>
        <rFont val="Wingdings 3"/>
        <family val="1"/>
        <charset val="2"/>
      </rPr>
      <t>È</t>
    </r>
  </si>
  <si>
    <r>
      <t xml:space="preserve">                                               </t>
    </r>
    <r>
      <rPr>
        <sz val="12"/>
        <color rgb="FFFF0000"/>
        <rFont val="2  Titr"/>
        <charset val="178"/>
      </rPr>
      <t xml:space="preserve">   </t>
    </r>
    <r>
      <rPr>
        <sz val="12"/>
        <color theme="1"/>
        <rFont val="2  Titr"/>
        <charset val="178"/>
      </rPr>
      <t xml:space="preserve"> نام شرکت</t>
    </r>
    <r>
      <rPr>
        <sz val="12"/>
        <color rgb="FFFF0000"/>
        <rFont val="2  Titr"/>
        <charset val="178"/>
      </rPr>
      <t xml:space="preserve"> (حتما بصورت کامل درج شود)</t>
    </r>
    <r>
      <rPr>
        <sz val="12"/>
        <color rgb="FFFF0000"/>
        <rFont val="Wingdings 3"/>
        <family val="1"/>
        <charset val="2"/>
      </rPr>
      <t>Å</t>
    </r>
    <r>
      <rPr>
        <sz val="11"/>
        <color theme="1"/>
        <rFont val="2  Titr"/>
        <charset val="178"/>
      </rPr>
      <t xml:space="preserve">
                             عنوان   </t>
    </r>
  </si>
  <si>
    <t>محل مورد استفاده در صنعت</t>
  </si>
  <si>
    <r>
      <t>موضوع آموزش</t>
    </r>
    <r>
      <rPr>
        <b/>
        <sz val="11"/>
        <color theme="1"/>
        <rFont val="B Nazanin"/>
        <charset val="178"/>
      </rPr>
      <t>(از موضوعات قرار داده شده در لیست کشوئی استفاده کنید)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</si>
</sst>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B Nazanin"/>
      <charset val="178"/>
    </font>
    <font>
      <b/>
      <sz val="10"/>
      <color theme="1"/>
      <name val="B Titr"/>
      <charset val="178"/>
    </font>
    <font>
      <b/>
      <sz val="10"/>
      <color theme="1"/>
      <name val="B Nazanin"/>
      <charset val="178"/>
    </font>
    <font>
      <b/>
      <sz val="12"/>
      <color theme="1"/>
      <name val="B Nazanin"/>
      <charset val="178"/>
    </font>
    <font>
      <b/>
      <sz val="14"/>
      <color theme="1"/>
      <name val="B Nazanin"/>
      <charset val="178"/>
    </font>
    <font>
      <sz val="12"/>
      <color theme="1"/>
      <name val="B Nazanin"/>
      <family val="2"/>
      <charset val="178"/>
    </font>
    <font>
      <sz val="11"/>
      <color theme="1"/>
      <name val="Calibri"/>
      <family val="2"/>
      <scheme val="minor"/>
    </font>
    <font>
      <b/>
      <sz val="12"/>
      <color rgb="FF000000"/>
      <name val="B Nazanin"/>
      <charset val="178"/>
    </font>
    <font>
      <b/>
      <sz val="9"/>
      <color theme="1"/>
      <name val="B Nazanin"/>
      <charset val="178"/>
    </font>
    <font>
      <b/>
      <sz val="8"/>
      <color rgb="FF000000"/>
      <name val="B Nazanin"/>
      <charset val="178"/>
    </font>
    <font>
      <sz val="11"/>
      <color theme="1"/>
      <name val="2  Titr"/>
      <charset val="178"/>
    </font>
    <font>
      <b/>
      <sz val="9.5"/>
      <color theme="1"/>
      <name val="B Nazanin"/>
      <charset val="178"/>
    </font>
    <font>
      <sz val="11"/>
      <color theme="1"/>
      <name val="B Titr"/>
      <charset val="178"/>
    </font>
    <font>
      <b/>
      <sz val="7"/>
      <color theme="1"/>
      <name val="B Nazanin"/>
      <charset val="178"/>
    </font>
    <font>
      <b/>
      <sz val="8"/>
      <color theme="1"/>
      <name val="B Nazanin"/>
      <charset val="178"/>
    </font>
    <font>
      <sz val="9"/>
      <color indexed="81"/>
      <name val="Tahoma"/>
      <family val="2"/>
    </font>
    <font>
      <sz val="12"/>
      <color rgb="FFFF0000"/>
      <name val="2  Titr"/>
      <charset val="178"/>
    </font>
    <font>
      <sz val="12"/>
      <color rgb="FFFF0000"/>
      <name val="Wingdings 3"/>
      <family val="1"/>
      <charset val="2"/>
    </font>
    <font>
      <sz val="12"/>
      <color theme="1"/>
      <name val="2  Titr"/>
      <charset val="178"/>
    </font>
    <font>
      <sz val="8"/>
      <name val="Calibri"/>
      <family val="2"/>
      <charset val="178"/>
      <scheme val="minor"/>
    </font>
    <font>
      <b/>
      <sz val="10"/>
      <color rgb="FFFF0000"/>
      <name val="B Nazanin"/>
      <charset val="178"/>
    </font>
    <font>
      <b/>
      <sz val="14"/>
      <color theme="1"/>
      <name val="B Titr"/>
      <charset val="178"/>
    </font>
    <font>
      <b/>
      <sz val="12"/>
      <color rgb="FF000000"/>
      <name val="B Titr"/>
      <charset val="178"/>
    </font>
    <font>
      <b/>
      <sz val="11"/>
      <color theme="1"/>
      <name val="B Titr"/>
      <charset val="178"/>
    </font>
    <font>
      <b/>
      <sz val="16"/>
      <color theme="1"/>
      <name val="B Titr"/>
      <charset val="178"/>
    </font>
    <font>
      <sz val="10"/>
      <color theme="1"/>
      <name val="B Titr"/>
      <charset val="178"/>
    </font>
    <font>
      <b/>
      <sz val="12"/>
      <color rgb="FFFF0000"/>
      <name val="Wingdings 3"/>
      <family val="1"/>
      <charset val="2"/>
    </font>
    <font>
      <b/>
      <sz val="16"/>
      <color rgb="FFFF0000"/>
      <name val="Wingdings 3"/>
      <family val="1"/>
      <charset val="2"/>
    </font>
    <font>
      <b/>
      <sz val="16"/>
      <color rgb="FFFF0000"/>
      <name val="B Titr"/>
      <charset val="178"/>
    </font>
    <font>
      <b/>
      <sz val="12"/>
      <color rgb="FFFF0000"/>
      <name val="B Titr"/>
      <charset val="178"/>
    </font>
    <font>
      <b/>
      <sz val="10"/>
      <color rgb="FFFF0000"/>
      <name val="Wingdings 3"/>
      <family val="1"/>
      <charset val="2"/>
    </font>
  </fonts>
  <fills count="1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5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ck">
        <color indexed="64"/>
      </top>
      <bottom style="medium">
        <color auto="1"/>
      </bottom>
      <diagonal/>
    </border>
    <border>
      <left style="thick">
        <color indexed="64"/>
      </left>
      <right/>
      <top style="medium">
        <color auto="1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indexed="64"/>
      </bottom>
      <diagonal/>
    </border>
    <border>
      <left style="medium">
        <color auto="1"/>
      </left>
      <right style="medium">
        <color auto="1"/>
      </right>
      <top style="thick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thick">
        <color indexed="64"/>
      </top>
      <bottom style="thin">
        <color indexed="64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thick">
        <color indexed="64"/>
      </left>
      <right style="medium">
        <color auto="1"/>
      </right>
      <top/>
      <bottom style="thick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auto="1"/>
      </right>
      <top style="thick">
        <color indexed="64"/>
      </top>
      <bottom style="medium">
        <color indexed="64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 diagonalUp="1">
      <left style="thick">
        <color auto="1"/>
      </left>
      <right style="medium">
        <color auto="1"/>
      </right>
      <top style="thick">
        <color auto="1"/>
      </top>
      <bottom style="thin">
        <color auto="1"/>
      </bottom>
      <diagonal style="thin">
        <color indexed="64"/>
      </diagonal>
    </border>
    <border diagonalUp="1">
      <left style="medium">
        <color auto="1"/>
      </left>
      <right style="medium">
        <color auto="1"/>
      </right>
      <top style="thick">
        <color auto="1"/>
      </top>
      <bottom style="thin">
        <color auto="1"/>
      </bottom>
      <diagonal style="thin">
        <color indexed="64"/>
      </diagonal>
    </border>
  </borders>
  <cellStyleXfs count="5">
    <xf numFmtId="0" fontId="0" fillId="0" borderId="0"/>
    <xf numFmtId="0" fontId="8" fillId="0" borderId="0"/>
    <xf numFmtId="0" fontId="9" fillId="0" borderId="0"/>
    <xf numFmtId="0" fontId="2" fillId="0" borderId="0"/>
    <xf numFmtId="0" fontId="1" fillId="0" borderId="0"/>
  </cellStyleXfs>
  <cellXfs count="155">
    <xf numFmtId="0" fontId="0" fillId="0" borderId="0" xfId="0"/>
    <xf numFmtId="0" fontId="8" fillId="0" borderId="0" xfId="1"/>
    <xf numFmtId="0" fontId="6" fillId="0" borderId="0" xfId="1" applyFont="1" applyAlignment="1">
      <alignment horizontal="center" vertical="center"/>
    </xf>
    <xf numFmtId="3" fontId="6" fillId="0" borderId="0" xfId="1" applyNumberFormat="1" applyFont="1" applyAlignment="1">
      <alignment horizontal="center" vertical="center"/>
    </xf>
    <xf numFmtId="0" fontId="3" fillId="5" borderId="8" xfId="1" applyFont="1" applyFill="1" applyBorder="1" applyAlignment="1">
      <alignment horizontal="center" vertical="center"/>
    </xf>
    <xf numFmtId="0" fontId="3" fillId="5" borderId="4" xfId="1" applyFont="1" applyFill="1" applyBorder="1" applyAlignment="1">
      <alignment horizontal="center" vertical="center"/>
    </xf>
    <xf numFmtId="0" fontId="9" fillId="0" borderId="0" xfId="2"/>
    <xf numFmtId="0" fontId="7" fillId="11" borderId="23" xfId="2" applyFont="1" applyFill="1" applyBorder="1" applyAlignment="1">
      <alignment vertical="top" textRotation="90" readingOrder="2"/>
    </xf>
    <xf numFmtId="0" fontId="7" fillId="0" borderId="1" xfId="2" applyFont="1" applyBorder="1" applyAlignment="1">
      <alignment horizontal="center" vertical="center"/>
    </xf>
    <xf numFmtId="0" fontId="5" fillId="12" borderId="40" xfId="2" applyFont="1" applyFill="1" applyBorder="1" applyAlignment="1">
      <alignment horizontal="right"/>
    </xf>
    <xf numFmtId="0" fontId="5" fillId="12" borderId="26" xfId="2" applyFont="1" applyFill="1" applyBorder="1" applyAlignment="1">
      <alignment horizontal="right"/>
    </xf>
    <xf numFmtId="0" fontId="5" fillId="12" borderId="19" xfId="2" applyFont="1" applyFill="1" applyBorder="1" applyAlignment="1">
      <alignment horizontal="right"/>
    </xf>
    <xf numFmtId="0" fontId="5" fillId="0" borderId="40" xfId="2" applyFont="1" applyFill="1" applyBorder="1" applyAlignment="1">
      <alignment horizontal="right"/>
    </xf>
    <xf numFmtId="0" fontId="5" fillId="0" borderId="26" xfId="2" applyFont="1" applyFill="1" applyBorder="1" applyAlignment="1">
      <alignment horizontal="right"/>
    </xf>
    <xf numFmtId="0" fontId="5" fillId="0" borderId="19" xfId="2" applyFont="1" applyFill="1" applyBorder="1" applyAlignment="1">
      <alignment horizontal="right"/>
    </xf>
    <xf numFmtId="0" fontId="5" fillId="12" borderId="27" xfId="2" applyFont="1" applyFill="1" applyBorder="1" applyAlignment="1">
      <alignment horizontal="right"/>
    </xf>
    <xf numFmtId="0" fontId="7" fillId="12" borderId="9" xfId="2" applyFont="1" applyFill="1" applyBorder="1" applyAlignment="1">
      <alignment horizontal="center" vertical="center"/>
    </xf>
    <xf numFmtId="0" fontId="7" fillId="12" borderId="10" xfId="2" applyFont="1" applyFill="1" applyBorder="1" applyAlignment="1">
      <alignment horizontal="center" vertical="center"/>
    </xf>
    <xf numFmtId="0" fontId="7" fillId="12" borderId="11" xfId="2" applyFont="1" applyFill="1" applyBorder="1" applyAlignment="1">
      <alignment horizontal="center" vertical="center"/>
    </xf>
    <xf numFmtId="0" fontId="7" fillId="0" borderId="9" xfId="2" applyFont="1" applyFill="1" applyBorder="1" applyAlignment="1">
      <alignment horizontal="center" vertical="center"/>
    </xf>
    <xf numFmtId="0" fontId="7" fillId="0" borderId="10" xfId="2" applyFont="1" applyFill="1" applyBorder="1" applyAlignment="1">
      <alignment horizontal="center" vertical="center"/>
    </xf>
    <xf numFmtId="0" fontId="7" fillId="0" borderId="11" xfId="2" applyFont="1" applyFill="1" applyBorder="1" applyAlignment="1">
      <alignment horizontal="center" vertical="center"/>
    </xf>
    <xf numFmtId="0" fontId="7" fillId="12" borderId="35" xfId="2" applyFont="1" applyFill="1" applyBorder="1" applyAlignment="1">
      <alignment horizontal="center" vertical="center"/>
    </xf>
    <xf numFmtId="0" fontId="7" fillId="0" borderId="34" xfId="2" applyFont="1" applyBorder="1" applyAlignment="1">
      <alignment horizontal="center" vertical="center"/>
    </xf>
    <xf numFmtId="0" fontId="7" fillId="0" borderId="10" xfId="2" applyFont="1" applyBorder="1" applyAlignment="1">
      <alignment horizontal="center" vertical="center"/>
    </xf>
    <xf numFmtId="0" fontId="7" fillId="0" borderId="11" xfId="2" applyFont="1" applyBorder="1" applyAlignment="1">
      <alignment horizontal="center" vertical="center"/>
    </xf>
    <xf numFmtId="0" fontId="5" fillId="0" borderId="24" xfId="2" applyFont="1" applyBorder="1" applyAlignment="1">
      <alignment horizontal="right" vertical="center" wrapText="1"/>
    </xf>
    <xf numFmtId="0" fontId="5" fillId="0" borderId="25" xfId="2" applyFont="1" applyBorder="1" applyAlignment="1">
      <alignment horizontal="right" vertical="center" wrapText="1"/>
    </xf>
    <xf numFmtId="0" fontId="11" fillId="0" borderId="41" xfId="2" applyFont="1" applyBorder="1" applyAlignment="1">
      <alignment horizontal="right" vertical="center" wrapText="1"/>
    </xf>
    <xf numFmtId="0" fontId="7" fillId="0" borderId="31" xfId="2" applyFont="1" applyBorder="1" applyAlignment="1">
      <alignment horizontal="center" vertical="center"/>
    </xf>
    <xf numFmtId="0" fontId="7" fillId="0" borderId="28" xfId="2" applyFont="1" applyFill="1" applyBorder="1" applyAlignment="1">
      <alignment horizontal="center" vertical="center"/>
    </xf>
    <xf numFmtId="0" fontId="6" fillId="8" borderId="4" xfId="1" applyFont="1" applyFill="1" applyBorder="1" applyAlignment="1" applyProtection="1">
      <alignment horizontal="center" vertical="center" wrapText="1"/>
      <protection locked="0"/>
    </xf>
    <xf numFmtId="0" fontId="6" fillId="8" borderId="14" xfId="1" applyFont="1" applyFill="1" applyBorder="1" applyAlignment="1" applyProtection="1">
      <alignment horizontal="center" vertical="center" wrapText="1"/>
      <protection locked="0"/>
    </xf>
    <xf numFmtId="0" fontId="6" fillId="8" borderId="14" xfId="1" applyFont="1" applyFill="1" applyBorder="1" applyAlignment="1" applyProtection="1">
      <alignment horizontal="center" vertical="center"/>
      <protection locked="0"/>
    </xf>
    <xf numFmtId="0" fontId="6" fillId="3" borderId="14" xfId="1" applyFont="1" applyFill="1" applyBorder="1" applyAlignment="1" applyProtection="1">
      <alignment horizontal="center" vertical="center"/>
      <protection locked="0"/>
    </xf>
    <xf numFmtId="0" fontId="6" fillId="7" borderId="14" xfId="1" applyFont="1" applyFill="1" applyBorder="1" applyAlignment="1" applyProtection="1">
      <alignment horizontal="center" vertical="center"/>
      <protection locked="0"/>
    </xf>
    <xf numFmtId="0" fontId="6" fillId="9" borderId="5" xfId="1" applyFont="1" applyFill="1" applyBorder="1" applyAlignment="1" applyProtection="1">
      <alignment horizontal="center" vertical="center" wrapText="1"/>
      <protection locked="0"/>
    </xf>
    <xf numFmtId="0" fontId="6" fillId="5" borderId="6" xfId="1" applyFont="1" applyFill="1" applyBorder="1" applyAlignment="1" applyProtection="1">
      <alignment vertical="center" textRotation="90"/>
      <protection locked="0"/>
    </xf>
    <xf numFmtId="0" fontId="6" fillId="6" borderId="15" xfId="1" applyFont="1" applyFill="1" applyBorder="1" applyAlignment="1" applyProtection="1">
      <alignment horizontal="center" vertical="center" wrapText="1"/>
      <protection locked="0"/>
    </xf>
    <xf numFmtId="0" fontId="6" fillId="4" borderId="15" xfId="1" applyFont="1" applyFill="1" applyBorder="1" applyAlignment="1" applyProtection="1">
      <alignment horizontal="center" vertical="center" wrapText="1"/>
      <protection locked="0"/>
    </xf>
    <xf numFmtId="0" fontId="3" fillId="3" borderId="15" xfId="1" applyFont="1" applyFill="1" applyBorder="1" applyAlignment="1" applyProtection="1">
      <alignment horizontal="center" vertical="center" wrapText="1"/>
      <protection locked="0"/>
    </xf>
    <xf numFmtId="0" fontId="3" fillId="7" borderId="15" xfId="1" applyFont="1" applyFill="1" applyBorder="1" applyAlignment="1" applyProtection="1">
      <alignment horizontal="center" vertical="center" wrapText="1"/>
      <protection locked="0"/>
    </xf>
    <xf numFmtId="0" fontId="3" fillId="9" borderId="7" xfId="1" applyFont="1" applyFill="1" applyBorder="1" applyAlignment="1" applyProtection="1">
      <alignment horizontal="center" vertical="center" wrapText="1"/>
      <protection locked="0"/>
    </xf>
    <xf numFmtId="0" fontId="6" fillId="5" borderId="9" xfId="1" applyFont="1" applyFill="1" applyBorder="1" applyAlignment="1" applyProtection="1">
      <alignment horizontal="center" vertical="center"/>
      <protection locked="0"/>
    </xf>
    <xf numFmtId="0" fontId="6" fillId="4" borderId="9" xfId="1" applyFont="1" applyFill="1" applyBorder="1" applyAlignment="1" applyProtection="1">
      <alignment horizontal="center" vertical="center"/>
      <protection locked="0"/>
    </xf>
    <xf numFmtId="0" fontId="6" fillId="2" borderId="9" xfId="1" applyFont="1" applyFill="1" applyBorder="1" applyAlignment="1" applyProtection="1">
      <alignment horizontal="center" vertical="center"/>
      <protection locked="0"/>
    </xf>
    <xf numFmtId="0" fontId="6" fillId="3" borderId="9" xfId="1" applyFont="1" applyFill="1" applyBorder="1" applyAlignment="1" applyProtection="1">
      <alignment horizontal="center" vertical="center"/>
      <protection locked="0"/>
    </xf>
    <xf numFmtId="1" fontId="6" fillId="7" borderId="9" xfId="1" applyNumberFormat="1" applyFont="1" applyFill="1" applyBorder="1" applyAlignment="1" applyProtection="1">
      <alignment horizontal="center" vertical="center"/>
      <protection locked="0"/>
    </xf>
    <xf numFmtId="0" fontId="6" fillId="5" borderId="10" xfId="1" applyFont="1" applyFill="1" applyBorder="1" applyAlignment="1" applyProtection="1">
      <alignment horizontal="center" vertical="center"/>
      <protection locked="0"/>
    </xf>
    <xf numFmtId="0" fontId="6" fillId="6" borderId="10" xfId="1" applyFont="1" applyFill="1" applyBorder="1" applyAlignment="1" applyProtection="1">
      <alignment horizontal="center" vertical="center" wrapText="1"/>
      <protection locked="0"/>
    </xf>
    <xf numFmtId="0" fontId="6" fillId="4" borderId="10" xfId="1" applyFont="1" applyFill="1" applyBorder="1" applyAlignment="1" applyProtection="1">
      <alignment horizontal="center" vertical="center"/>
      <protection locked="0"/>
    </xf>
    <xf numFmtId="0" fontId="6" fillId="2" borderId="10" xfId="1" applyFont="1" applyFill="1" applyBorder="1" applyAlignment="1" applyProtection="1">
      <alignment horizontal="center" vertical="center"/>
      <protection locked="0"/>
    </xf>
    <xf numFmtId="0" fontId="6" fillId="3" borderId="10" xfId="1" applyFont="1" applyFill="1" applyBorder="1" applyAlignment="1" applyProtection="1">
      <alignment horizontal="center" vertical="center"/>
      <protection locked="0"/>
    </xf>
    <xf numFmtId="1" fontId="6" fillId="7" borderId="10" xfId="1" applyNumberFormat="1" applyFont="1" applyFill="1" applyBorder="1" applyAlignment="1" applyProtection="1">
      <alignment horizontal="center" vertical="center"/>
      <protection locked="0"/>
    </xf>
    <xf numFmtId="49" fontId="6" fillId="6" borderId="10" xfId="1" applyNumberFormat="1" applyFont="1" applyFill="1" applyBorder="1" applyAlignment="1" applyProtection="1">
      <alignment horizontal="center" vertical="center"/>
      <protection locked="0"/>
    </xf>
    <xf numFmtId="2" fontId="6" fillId="9" borderId="10" xfId="1" applyNumberFormat="1" applyFont="1" applyFill="1" applyBorder="1" applyAlignment="1" applyProtection="1">
      <alignment horizontal="center" vertical="center"/>
      <protection hidden="1"/>
    </xf>
    <xf numFmtId="0" fontId="6" fillId="5" borderId="0" xfId="1" applyFont="1" applyFill="1" applyBorder="1" applyAlignment="1">
      <alignment horizontal="center" vertical="center"/>
    </xf>
    <xf numFmtId="0" fontId="3" fillId="5" borderId="16" xfId="1" applyFont="1" applyFill="1" applyBorder="1" applyAlignment="1">
      <alignment horizontal="center" vertical="center"/>
    </xf>
    <xf numFmtId="0" fontId="3" fillId="5" borderId="0" xfId="1" applyFont="1" applyFill="1" applyBorder="1" applyAlignment="1">
      <alignment horizontal="center" vertical="center"/>
    </xf>
    <xf numFmtId="0" fontId="6" fillId="5" borderId="29" xfId="1" applyFont="1" applyFill="1" applyBorder="1" applyAlignment="1" applyProtection="1">
      <alignment horizontal="center" vertical="center"/>
      <protection locked="0"/>
    </xf>
    <xf numFmtId="0" fontId="6" fillId="5" borderId="15" xfId="1" applyFont="1" applyFill="1" applyBorder="1" applyAlignment="1" applyProtection="1">
      <alignment horizontal="center" wrapText="1"/>
      <protection locked="0"/>
    </xf>
    <xf numFmtId="0" fontId="15" fillId="0" borderId="13" xfId="4" applyFont="1" applyBorder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1" fillId="0" borderId="0" xfId="4"/>
    <xf numFmtId="0" fontId="3" fillId="15" borderId="14" xfId="4" applyFont="1" applyFill="1" applyBorder="1" applyAlignment="1">
      <alignment horizontal="center" vertical="center"/>
    </xf>
    <xf numFmtId="0" fontId="3" fillId="12" borderId="14" xfId="4" applyFont="1" applyFill="1" applyBorder="1" applyAlignment="1">
      <alignment horizontal="center" vertical="center"/>
    </xf>
    <xf numFmtId="0" fontId="5" fillId="16" borderId="14" xfId="4" applyFont="1" applyFill="1" applyBorder="1" applyAlignment="1">
      <alignment horizontal="center" vertical="center"/>
    </xf>
    <xf numFmtId="0" fontId="5" fillId="16" borderId="14" xfId="4" applyFont="1" applyFill="1" applyBorder="1" applyAlignment="1">
      <alignment vertical="center" wrapText="1"/>
    </xf>
    <xf numFmtId="0" fontId="3" fillId="16" borderId="14" xfId="4" applyFont="1" applyFill="1" applyBorder="1"/>
    <xf numFmtId="0" fontId="3" fillId="16" borderId="14" xfId="4" applyFont="1" applyFill="1" applyBorder="1" applyAlignment="1">
      <alignment horizontal="center" vertical="center"/>
    </xf>
    <xf numFmtId="0" fontId="17" fillId="16" borderId="14" xfId="4" applyFont="1" applyFill="1" applyBorder="1" applyAlignment="1">
      <alignment vertical="center" wrapText="1"/>
    </xf>
    <xf numFmtId="0" fontId="16" fillId="16" borderId="14" xfId="4" applyFont="1" applyFill="1" applyBorder="1" applyAlignment="1">
      <alignment vertical="center" wrapText="1"/>
    </xf>
    <xf numFmtId="0" fontId="3" fillId="8" borderId="14" xfId="4" applyFont="1" applyFill="1" applyBorder="1" applyAlignment="1">
      <alignment horizontal="center" vertical="center"/>
    </xf>
    <xf numFmtId="0" fontId="5" fillId="8" borderId="14" xfId="4" applyFont="1" applyFill="1" applyBorder="1" applyAlignment="1">
      <alignment vertical="center" wrapText="1"/>
    </xf>
    <xf numFmtId="0" fontId="3" fillId="8" borderId="14" xfId="4" applyFont="1" applyFill="1" applyBorder="1"/>
    <xf numFmtId="0" fontId="11" fillId="8" borderId="14" xfId="4" applyFont="1" applyFill="1" applyBorder="1" applyAlignment="1">
      <alignment vertical="center" wrapText="1"/>
    </xf>
    <xf numFmtId="0" fontId="3" fillId="8" borderId="15" xfId="4" applyFont="1" applyFill="1" applyBorder="1" applyAlignment="1">
      <alignment horizontal="center" vertical="center"/>
    </xf>
    <xf numFmtId="0" fontId="5" fillId="8" borderId="15" xfId="4" applyFont="1" applyFill="1" applyBorder="1" applyAlignment="1">
      <alignment vertical="center" wrapText="1"/>
    </xf>
    <xf numFmtId="0" fontId="3" fillId="8" borderId="15" xfId="4" applyFont="1" applyFill="1" applyBorder="1"/>
    <xf numFmtId="0" fontId="15" fillId="0" borderId="0" xfId="0" applyFont="1"/>
    <xf numFmtId="0" fontId="5" fillId="13" borderId="13" xfId="0" applyFont="1" applyFill="1" applyBorder="1" applyAlignment="1" applyProtection="1">
      <alignment horizontal="center" vertical="top" wrapText="1"/>
      <protection locked="0"/>
    </xf>
    <xf numFmtId="0" fontId="5" fillId="13" borderId="3" xfId="0" applyFont="1" applyFill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4" xfId="0" applyFont="1" applyBorder="1" applyAlignment="1">
      <alignment horizontal="right" vertical="center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5" fillId="17" borderId="47" xfId="0" applyFont="1" applyFill="1" applyBorder="1" applyAlignment="1" applyProtection="1">
      <alignment horizontal="center" vertical="center" wrapText="1"/>
      <protection locked="0"/>
    </xf>
    <xf numFmtId="0" fontId="5" fillId="15" borderId="10" xfId="0" applyFont="1" applyFill="1" applyBorder="1" applyAlignment="1" applyProtection="1">
      <alignment horizontal="right" vertical="center"/>
      <protection locked="0"/>
    </xf>
    <xf numFmtId="0" fontId="6" fillId="0" borderId="49" xfId="0" applyFont="1" applyBorder="1" applyAlignment="1" applyProtection="1">
      <alignment horizontal="center" vertical="center"/>
      <protection locked="0"/>
    </xf>
    <xf numFmtId="49" fontId="6" fillId="0" borderId="49" xfId="0" applyNumberFormat="1" applyFont="1" applyBorder="1" applyAlignment="1" applyProtection="1">
      <alignment horizontal="center" vertical="center"/>
      <protection locked="0"/>
    </xf>
    <xf numFmtId="0" fontId="6" fillId="13" borderId="49" xfId="0" applyFont="1" applyFill="1" applyBorder="1" applyAlignment="1" applyProtection="1">
      <alignment horizontal="center" vertical="center"/>
      <protection hidden="1"/>
    </xf>
    <xf numFmtId="0" fontId="14" fillId="15" borderId="10" xfId="0" applyFont="1" applyFill="1" applyBorder="1" applyAlignment="1" applyProtection="1">
      <alignment horizontal="right" vertical="center"/>
      <protection locked="0"/>
    </xf>
    <xf numFmtId="0" fontId="5" fillId="15" borderId="35" xfId="0" applyFont="1" applyFill="1" applyBorder="1" applyAlignment="1" applyProtection="1">
      <alignment horizontal="right" vertical="center"/>
      <protection locked="0"/>
    </xf>
    <xf numFmtId="0" fontId="6" fillId="0" borderId="51" xfId="0" applyFont="1" applyBorder="1" applyAlignment="1" applyProtection="1">
      <alignment horizontal="center" vertical="center"/>
      <protection locked="0"/>
    </xf>
    <xf numFmtId="0" fontId="5" fillId="13" borderId="9" xfId="0" applyFont="1" applyFill="1" applyBorder="1" applyAlignment="1" applyProtection="1">
      <alignment horizontal="center" vertical="center"/>
      <protection locked="0"/>
    </xf>
    <xf numFmtId="0" fontId="5" fillId="13" borderId="9" xfId="0" applyFont="1" applyFill="1" applyBorder="1" applyAlignment="1" applyProtection="1">
      <alignment horizontal="center" vertical="top" wrapText="1"/>
      <protection locked="0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0" fillId="0" borderId="10" xfId="0" applyBorder="1"/>
    <xf numFmtId="0" fontId="6" fillId="0" borderId="11" xfId="0" applyFont="1" applyBorder="1" applyAlignment="1">
      <alignment horizontal="center" vertical="center"/>
    </xf>
    <xf numFmtId="0" fontId="0" fillId="0" borderId="11" xfId="0" applyBorder="1"/>
    <xf numFmtId="0" fontId="25" fillId="14" borderId="22" xfId="2" applyFont="1" applyFill="1" applyBorder="1" applyAlignment="1">
      <alignment horizontal="center" vertical="center" wrapText="1"/>
    </xf>
    <xf numFmtId="0" fontId="27" fillId="9" borderId="14" xfId="4" applyFont="1" applyFill="1" applyBorder="1" applyAlignment="1">
      <alignment horizontal="center" vertical="center" wrapText="1"/>
    </xf>
    <xf numFmtId="0" fontId="6" fillId="15" borderId="14" xfId="4" applyFont="1" applyFill="1" applyBorder="1" applyAlignment="1">
      <alignment horizontal="center" vertical="center" wrapText="1"/>
    </xf>
    <xf numFmtId="0" fontId="6" fillId="12" borderId="14" xfId="4" applyFont="1" applyFill="1" applyBorder="1" applyAlignment="1">
      <alignment horizontal="center" vertical="center"/>
    </xf>
    <xf numFmtId="0" fontId="28" fillId="0" borderId="13" xfId="4" applyFont="1" applyBorder="1" applyAlignment="1">
      <alignment horizontal="center" vertical="center"/>
    </xf>
    <xf numFmtId="0" fontId="3" fillId="9" borderId="14" xfId="4" applyFont="1" applyFill="1" applyBorder="1" applyAlignment="1">
      <alignment horizontal="left" vertical="center" wrapText="1"/>
    </xf>
    <xf numFmtId="0" fontId="6" fillId="2" borderId="15" xfId="1" applyFont="1" applyFill="1" applyBorder="1" applyAlignment="1" applyProtection="1">
      <alignment horizontal="center" vertical="center" wrapText="1"/>
      <protection locked="0"/>
    </xf>
    <xf numFmtId="0" fontId="5" fillId="13" borderId="2" xfId="0" applyFont="1" applyFill="1" applyBorder="1" applyAlignment="1" applyProtection="1">
      <alignment horizontal="center" vertical="center" wrapText="1"/>
      <protection locked="0"/>
    </xf>
    <xf numFmtId="0" fontId="3" fillId="2" borderId="15" xfId="1" applyFont="1" applyFill="1" applyBorder="1" applyAlignment="1" applyProtection="1">
      <alignment horizontal="center" vertical="center" wrapText="1"/>
      <protection locked="0"/>
    </xf>
    <xf numFmtId="49" fontId="6" fillId="6" borderId="29" xfId="1" applyNumberFormat="1" applyFont="1" applyFill="1" applyBorder="1" applyAlignment="1" applyProtection="1">
      <alignment horizontal="center" vertical="center"/>
      <protection locked="0"/>
    </xf>
    <xf numFmtId="0" fontId="13" fillId="17" borderId="52" xfId="0" applyFont="1" applyFill="1" applyBorder="1" applyAlignment="1" applyProtection="1">
      <alignment horizontal="right" vertical="top" wrapText="1"/>
      <protection locked="0"/>
    </xf>
    <xf numFmtId="0" fontId="13" fillId="17" borderId="53" xfId="0" applyFont="1" applyFill="1" applyBorder="1" applyAlignment="1" applyProtection="1">
      <alignment horizontal="right" vertical="top" wrapText="1"/>
      <protection locked="0"/>
    </xf>
    <xf numFmtId="0" fontId="4" fillId="0" borderId="48" xfId="0" applyFont="1" applyBorder="1" applyAlignment="1" applyProtection="1">
      <alignment horizontal="center" vertical="center" textRotation="90" wrapText="1" readingOrder="2"/>
      <protection locked="0"/>
    </xf>
    <xf numFmtId="0" fontId="4" fillId="0" borderId="50" xfId="0" applyFont="1" applyBorder="1" applyAlignment="1" applyProtection="1">
      <alignment horizontal="center" vertical="center" textRotation="90" wrapText="1" readingOrder="2"/>
      <protection locked="0"/>
    </xf>
    <xf numFmtId="0" fontId="6" fillId="8" borderId="2" xfId="1" applyFont="1" applyFill="1" applyBorder="1" applyAlignment="1" applyProtection="1">
      <alignment horizontal="center" vertical="center" wrapText="1"/>
      <protection locked="0"/>
    </xf>
    <xf numFmtId="0" fontId="6" fillId="8" borderId="13" xfId="1" applyFont="1" applyFill="1" applyBorder="1" applyAlignment="1" applyProtection="1">
      <alignment horizontal="center" vertical="center" wrapText="1"/>
      <protection locked="0"/>
    </xf>
    <xf numFmtId="0" fontId="6" fillId="8" borderId="3" xfId="1" applyFont="1" applyFill="1" applyBorder="1" applyAlignment="1" applyProtection="1">
      <alignment horizontal="center" vertical="center" wrapText="1"/>
      <protection locked="0"/>
    </xf>
    <xf numFmtId="0" fontId="7" fillId="11" borderId="42" xfId="2" applyFont="1" applyFill="1" applyBorder="1" applyAlignment="1">
      <alignment horizontal="center" vertical="center" textRotation="90" readingOrder="2"/>
    </xf>
    <xf numFmtId="0" fontId="7" fillId="11" borderId="39" xfId="2" applyFont="1" applyFill="1" applyBorder="1" applyAlignment="1">
      <alignment horizontal="center" vertical="center" textRotation="90" readingOrder="2"/>
    </xf>
    <xf numFmtId="0" fontId="7" fillId="11" borderId="43" xfId="2" applyFont="1" applyFill="1" applyBorder="1" applyAlignment="1">
      <alignment horizontal="center" vertical="center" textRotation="90" readingOrder="2"/>
    </xf>
    <xf numFmtId="0" fontId="3" fillId="0" borderId="38" xfId="2" applyFont="1" applyBorder="1" applyAlignment="1">
      <alignment horizontal="center" vertical="center" textRotation="90"/>
    </xf>
    <xf numFmtId="0" fontId="3" fillId="0" borderId="44" xfId="2" applyFont="1" applyBorder="1" applyAlignment="1">
      <alignment horizontal="center" vertical="center" textRotation="90"/>
    </xf>
    <xf numFmtId="0" fontId="3" fillId="0" borderId="17" xfId="2" applyFont="1" applyBorder="1" applyAlignment="1">
      <alignment horizontal="center" vertical="center" textRotation="90"/>
    </xf>
    <xf numFmtId="0" fontId="3" fillId="0" borderId="18" xfId="2" applyFont="1" applyBorder="1" applyAlignment="1">
      <alignment horizontal="center" vertical="center" textRotation="90"/>
    </xf>
    <xf numFmtId="0" fontId="3" fillId="0" borderId="29" xfId="2" applyFont="1" applyFill="1" applyBorder="1" applyAlignment="1">
      <alignment horizontal="center" vertical="center" textRotation="90"/>
    </xf>
    <xf numFmtId="0" fontId="3" fillId="0" borderId="30" xfId="2" applyFont="1" applyFill="1" applyBorder="1" applyAlignment="1">
      <alignment horizontal="center" vertical="center" textRotation="90"/>
    </xf>
    <xf numFmtId="0" fontId="3" fillId="0" borderId="32" xfId="2" applyFont="1" applyFill="1" applyBorder="1" applyAlignment="1">
      <alignment horizontal="center" vertical="center" textRotation="90"/>
    </xf>
    <xf numFmtId="0" fontId="3" fillId="12" borderId="29" xfId="2" applyFont="1" applyFill="1" applyBorder="1" applyAlignment="1">
      <alignment horizontal="center" vertical="center" textRotation="90"/>
    </xf>
    <xf numFmtId="0" fontId="3" fillId="12" borderId="30" xfId="2" applyFont="1" applyFill="1" applyBorder="1" applyAlignment="1">
      <alignment horizontal="center" vertical="center" textRotation="90"/>
    </xf>
    <xf numFmtId="0" fontId="3" fillId="12" borderId="32" xfId="2" applyFont="1" applyFill="1" applyBorder="1" applyAlignment="1">
      <alignment horizontal="center" vertical="center" textRotation="90"/>
    </xf>
    <xf numFmtId="0" fontId="3" fillId="12" borderId="33" xfId="2" applyFont="1" applyFill="1" applyBorder="1" applyAlignment="1">
      <alignment horizontal="center" vertical="center" textRotation="90"/>
    </xf>
    <xf numFmtId="0" fontId="5" fillId="0" borderId="37" xfId="2" applyFont="1" applyBorder="1" applyAlignment="1">
      <alignment horizontal="center" wrapText="1"/>
    </xf>
    <xf numFmtId="0" fontId="5" fillId="0" borderId="36" xfId="2" applyFont="1" applyFill="1" applyBorder="1" applyAlignment="1">
      <alignment horizontal="right"/>
    </xf>
    <xf numFmtId="0" fontId="24" fillId="0" borderId="45" xfId="2" applyFont="1" applyBorder="1" applyAlignment="1">
      <alignment horizontal="center" vertical="center"/>
    </xf>
    <xf numFmtId="0" fontId="32" fillId="10" borderId="20" xfId="2" applyFont="1" applyFill="1" applyBorder="1" applyAlignment="1">
      <alignment horizontal="center" vertical="top" wrapText="1" readingOrder="2"/>
    </xf>
    <xf numFmtId="0" fontId="32" fillId="10" borderId="21" xfId="2" applyFont="1" applyFill="1" applyBorder="1" applyAlignment="1">
      <alignment horizontal="center" vertical="top" wrapText="1" readingOrder="2"/>
    </xf>
    <xf numFmtId="0" fontId="32" fillId="10" borderId="46" xfId="2" applyFont="1" applyFill="1" applyBorder="1" applyAlignment="1">
      <alignment horizontal="center" vertical="top" wrapText="1" readingOrder="2"/>
    </xf>
    <xf numFmtId="0" fontId="10" fillId="12" borderId="29" xfId="2" applyFont="1" applyFill="1" applyBorder="1" applyAlignment="1">
      <alignment horizontal="center" vertical="center" textRotation="90"/>
    </xf>
    <xf numFmtId="0" fontId="10" fillId="12" borderId="30" xfId="2" applyFont="1" applyFill="1" applyBorder="1" applyAlignment="1">
      <alignment horizontal="center" vertical="center" textRotation="90"/>
    </xf>
    <xf numFmtId="0" fontId="10" fillId="12" borderId="31" xfId="2" applyFont="1" applyFill="1" applyBorder="1" applyAlignment="1">
      <alignment horizontal="center" vertical="center" textRotation="90"/>
    </xf>
    <xf numFmtId="0" fontId="10" fillId="12" borderId="12" xfId="2" applyFont="1" applyFill="1" applyBorder="1" applyAlignment="1">
      <alignment horizontal="center" vertical="center" textRotation="90"/>
    </xf>
    <xf numFmtId="0" fontId="10" fillId="12" borderId="32" xfId="2" applyFont="1" applyFill="1" applyBorder="1" applyAlignment="1">
      <alignment horizontal="center" vertical="center" textRotation="90"/>
    </xf>
    <xf numFmtId="0" fontId="7" fillId="11" borderId="39" xfId="2" applyFont="1" applyFill="1" applyBorder="1" applyAlignment="1">
      <alignment horizontal="center" vertical="top" textRotation="90" readingOrder="2"/>
    </xf>
    <xf numFmtId="0" fontId="1" fillId="0" borderId="2" xfId="4" applyBorder="1" applyAlignment="1">
      <alignment horizontal="center" vertical="center" textRotation="90"/>
    </xf>
    <xf numFmtId="0" fontId="1" fillId="0" borderId="4" xfId="4" applyBorder="1" applyAlignment="1">
      <alignment horizontal="center" vertical="center" textRotation="90"/>
    </xf>
    <xf numFmtId="0" fontId="1" fillId="0" borderId="6" xfId="4" applyBorder="1" applyAlignment="1">
      <alignment horizontal="center" vertical="center" textRotation="90"/>
    </xf>
    <xf numFmtId="0" fontId="5" fillId="8" borderId="13" xfId="4" applyFont="1" applyFill="1" applyBorder="1" applyAlignment="1">
      <alignment horizontal="center" vertical="center" wrapText="1"/>
    </xf>
    <xf numFmtId="0" fontId="5" fillId="8" borderId="14" xfId="4" applyFont="1" applyFill="1" applyBorder="1" applyAlignment="1">
      <alignment horizontal="center" vertical="center" wrapText="1"/>
    </xf>
  </cellXfs>
  <cellStyles count="5">
    <cellStyle name="Normal" xfId="0" builtinId="0"/>
    <cellStyle name="Normal 2" xfId="2" xr:uid="{00000000-0005-0000-0000-000001000000}"/>
    <cellStyle name="Normal 3" xfId="3" xr:uid="{00000000-0005-0000-0000-000002000000}"/>
    <cellStyle name="Normal 4" xfId="4" xr:uid="{00000000-0005-0000-0000-000003000000}"/>
    <cellStyle name="Normal 6" xfId="1" xr:uid="{00000000-0005-0000-0000-000004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925F4-5996-41DA-9C67-19512EC852A6}">
  <sheetPr>
    <tabColor rgb="FF00B0F0"/>
  </sheetPr>
  <dimension ref="A1:C140"/>
  <sheetViews>
    <sheetView rightToLeft="1" tabSelected="1" zoomScaleNormal="100" zoomScaleSheetLayoutView="110" workbookViewId="0">
      <pane xSplit="2" ySplit="1" topLeftCell="C2" activePane="bottomRight" state="frozen"/>
      <selection activeCell="A2" sqref="A2"/>
      <selection pane="topRight" activeCell="A2" sqref="A2"/>
      <selection pane="bottomLeft" activeCell="A2" sqref="A2"/>
      <selection pane="bottomRight" activeCell="C1" sqref="C1"/>
    </sheetView>
  </sheetViews>
  <sheetFormatPr defaultColWidth="9.140625" defaultRowHeight="15"/>
  <cols>
    <col min="1" max="1" width="4.5703125" style="89" customWidth="1"/>
    <col min="2" max="2" width="53.7109375" style="90" customWidth="1"/>
    <col min="3" max="3" width="21.140625" style="91" customWidth="1"/>
    <col min="4" max="16384" width="9.140625" style="89"/>
  </cols>
  <sheetData>
    <row r="1" spans="1:3" s="91" customFormat="1" ht="47.25" customHeight="1" thickTop="1">
      <c r="A1" s="117" t="s">
        <v>272</v>
      </c>
      <c r="B1" s="118"/>
      <c r="C1" s="92" t="s">
        <v>234</v>
      </c>
    </row>
    <row r="2" spans="1:3" ht="20.100000000000001" customHeight="1">
      <c r="A2" s="119" t="s">
        <v>15</v>
      </c>
      <c r="B2" s="93" t="s">
        <v>0</v>
      </c>
      <c r="C2" s="94" t="s">
        <v>235</v>
      </c>
    </row>
    <row r="3" spans="1:3" ht="20.100000000000001" customHeight="1">
      <c r="A3" s="119"/>
      <c r="B3" s="93" t="s">
        <v>1</v>
      </c>
      <c r="C3" s="94">
        <v>1091523623</v>
      </c>
    </row>
    <row r="4" spans="1:3" ht="20.100000000000001" customHeight="1">
      <c r="A4" s="119"/>
      <c r="B4" s="93" t="s">
        <v>2</v>
      </c>
      <c r="C4" s="95" t="s">
        <v>236</v>
      </c>
    </row>
    <row r="5" spans="1:3" ht="20.100000000000001" customHeight="1">
      <c r="A5" s="119"/>
      <c r="B5" s="93" t="s">
        <v>66</v>
      </c>
      <c r="C5" s="94" t="s">
        <v>237</v>
      </c>
    </row>
    <row r="6" spans="1:3" ht="20.100000000000001" customHeight="1">
      <c r="A6" s="119"/>
      <c r="B6" s="93" t="s">
        <v>3</v>
      </c>
      <c r="C6" s="94" t="s">
        <v>238</v>
      </c>
    </row>
    <row r="7" spans="1:3" ht="20.100000000000001" customHeight="1">
      <c r="A7" s="119"/>
      <c r="B7" s="93" t="s">
        <v>4</v>
      </c>
      <c r="C7" s="94" t="s">
        <v>232</v>
      </c>
    </row>
    <row r="8" spans="1:3" ht="20.100000000000001" customHeight="1">
      <c r="A8" s="119"/>
      <c r="B8" s="93" t="s">
        <v>5</v>
      </c>
      <c r="C8" s="94" t="s">
        <v>14</v>
      </c>
    </row>
    <row r="9" spans="1:3" ht="20.100000000000001" customHeight="1">
      <c r="A9" s="119"/>
      <c r="B9" s="93" t="s">
        <v>6</v>
      </c>
      <c r="C9" s="94" t="s">
        <v>239</v>
      </c>
    </row>
    <row r="10" spans="1:3" ht="20.100000000000001" customHeight="1">
      <c r="A10" s="119"/>
      <c r="B10" s="93" t="s">
        <v>7</v>
      </c>
      <c r="C10" s="94" t="s">
        <v>204</v>
      </c>
    </row>
    <row r="11" spans="1:3" ht="20.100000000000001" customHeight="1">
      <c r="A11" s="119"/>
      <c r="B11" s="93" t="s">
        <v>10</v>
      </c>
      <c r="C11" s="94">
        <v>31</v>
      </c>
    </row>
    <row r="12" spans="1:3" ht="20.100000000000001" customHeight="1">
      <c r="A12" s="119"/>
      <c r="B12" s="93" t="s">
        <v>9</v>
      </c>
      <c r="C12" s="94">
        <v>3</v>
      </c>
    </row>
    <row r="13" spans="1:3" ht="20.100000000000001" customHeight="1">
      <c r="A13" s="119"/>
      <c r="B13" s="93" t="s">
        <v>8</v>
      </c>
      <c r="C13" s="96">
        <f>SUM(C11:C12)</f>
        <v>34</v>
      </c>
    </row>
    <row r="14" spans="1:3" ht="20.100000000000001" customHeight="1">
      <c r="A14" s="119"/>
      <c r="B14" s="93" t="s">
        <v>57</v>
      </c>
      <c r="C14" s="94">
        <v>2</v>
      </c>
    </row>
    <row r="15" spans="1:3" ht="20.100000000000001" customHeight="1">
      <c r="A15" s="119"/>
      <c r="B15" s="93" t="s">
        <v>58</v>
      </c>
      <c r="C15" s="94">
        <v>0</v>
      </c>
    </row>
    <row r="16" spans="1:3" ht="20.100000000000001" customHeight="1">
      <c r="A16" s="119"/>
      <c r="B16" s="93" t="s">
        <v>56</v>
      </c>
      <c r="C16" s="94" t="s">
        <v>240</v>
      </c>
    </row>
    <row r="17" spans="1:3" ht="20.100000000000001" customHeight="1">
      <c r="A17" s="119"/>
      <c r="B17" s="97" t="s">
        <v>76</v>
      </c>
      <c r="C17" s="94" t="s">
        <v>241</v>
      </c>
    </row>
    <row r="18" spans="1:3" ht="20.100000000000001" customHeight="1">
      <c r="A18" s="119"/>
      <c r="B18" s="93" t="s">
        <v>59</v>
      </c>
      <c r="C18" s="94" t="s">
        <v>242</v>
      </c>
    </row>
    <row r="19" spans="1:3" ht="20.100000000000001" customHeight="1">
      <c r="A19" s="119"/>
      <c r="B19" s="93" t="s">
        <v>11</v>
      </c>
      <c r="C19" s="94">
        <v>30</v>
      </c>
    </row>
    <row r="20" spans="1:3" ht="20.100000000000001" customHeight="1">
      <c r="A20" s="119"/>
      <c r="B20" s="93" t="s">
        <v>12</v>
      </c>
      <c r="C20" s="94">
        <v>2</v>
      </c>
    </row>
    <row r="21" spans="1:3" ht="20.100000000000001" customHeight="1">
      <c r="A21" s="119"/>
      <c r="B21" s="93" t="s">
        <v>73</v>
      </c>
      <c r="C21" s="96">
        <f>SUM(C19:C20)</f>
        <v>32</v>
      </c>
    </row>
    <row r="22" spans="1:3" ht="20.100000000000001" customHeight="1">
      <c r="A22" s="119"/>
      <c r="B22" s="93" t="s">
        <v>60</v>
      </c>
      <c r="C22" s="94" t="s">
        <v>233</v>
      </c>
    </row>
    <row r="23" spans="1:3" ht="20.100000000000001" customHeight="1" thickBot="1">
      <c r="A23" s="120"/>
      <c r="B23" s="98" t="s">
        <v>61</v>
      </c>
      <c r="C23" s="99" t="s">
        <v>243</v>
      </c>
    </row>
    <row r="24" spans="1:3" ht="20.45" customHeight="1" thickTop="1"/>
    <row r="25" spans="1:3" ht="20.45" customHeight="1"/>
    <row r="26" spans="1:3" ht="20.45" customHeight="1"/>
    <row r="27" spans="1:3" ht="20.45" customHeight="1"/>
    <row r="28" spans="1:3" ht="20.45" customHeight="1"/>
    <row r="29" spans="1:3" ht="20.45" customHeight="1"/>
    <row r="30" spans="1:3" ht="20.45" customHeight="1"/>
    <row r="31" spans="1:3" ht="20.45" customHeight="1"/>
    <row r="32" spans="1:3" ht="20.45" customHeight="1"/>
    <row r="33" ht="20.45" customHeight="1"/>
    <row r="34" ht="20.45" customHeight="1"/>
    <row r="35" ht="20.45" customHeight="1"/>
    <row r="36" ht="20.45" customHeight="1"/>
    <row r="37" ht="20.45" customHeight="1"/>
    <row r="38" ht="20.45" customHeight="1"/>
    <row r="39" ht="20.45" customHeight="1"/>
    <row r="40" ht="20.45" customHeight="1"/>
    <row r="41" ht="20.45" customHeight="1"/>
    <row r="42" ht="20.45" customHeight="1"/>
    <row r="43" ht="20.45" customHeight="1"/>
    <row r="44" ht="16.5" customHeight="1"/>
    <row r="45" ht="16.5" customHeight="1"/>
    <row r="46" ht="18" customHeight="1"/>
    <row r="47" ht="17.25" customHeight="1"/>
    <row r="48" ht="18.75" customHeight="1"/>
    <row r="49" ht="17.25" customHeight="1"/>
    <row r="50" ht="20.45" customHeight="1"/>
    <row r="51" ht="18.95" customHeight="1"/>
    <row r="52" ht="18.95" customHeight="1"/>
    <row r="53" ht="18.95" customHeight="1"/>
    <row r="54" ht="18.95" customHeight="1"/>
    <row r="55" ht="18.95" customHeight="1"/>
    <row r="56" ht="18.95" customHeight="1"/>
    <row r="57" ht="18.95" customHeight="1"/>
    <row r="58" ht="18.95" customHeight="1"/>
    <row r="59" ht="18.95" customHeight="1"/>
    <row r="60" ht="18.95" customHeight="1"/>
    <row r="61" ht="18.95" customHeight="1"/>
    <row r="62" ht="18.95" customHeight="1"/>
    <row r="63" ht="18.95" customHeight="1"/>
    <row r="64" ht="18.95" customHeight="1"/>
    <row r="65" ht="18.95" customHeight="1"/>
    <row r="66" ht="18.95" customHeight="1"/>
    <row r="67" ht="18.95" customHeight="1"/>
    <row r="68" ht="18.95" customHeight="1"/>
    <row r="69" ht="18.95" customHeight="1"/>
    <row r="70" ht="18.95" customHeight="1"/>
    <row r="71" ht="18.95" customHeight="1"/>
    <row r="72" ht="18.95" customHeight="1"/>
    <row r="73" ht="18.95" customHeight="1"/>
    <row r="74" ht="18.95" customHeight="1"/>
    <row r="75" ht="18.95" customHeight="1"/>
    <row r="76" ht="18.95" customHeight="1"/>
    <row r="77" ht="18.95" customHeight="1"/>
    <row r="78" ht="18.95" customHeight="1"/>
    <row r="79" ht="18.95" customHeight="1"/>
    <row r="80" ht="18.95" customHeight="1"/>
    <row r="81" ht="18.95" customHeight="1"/>
    <row r="82" ht="18.95" customHeight="1"/>
    <row r="83" ht="18.95" customHeight="1"/>
    <row r="84" ht="18.95" customHeight="1"/>
    <row r="85" ht="18.95" customHeight="1"/>
    <row r="86" ht="18.95" customHeight="1"/>
    <row r="87" ht="18.95" customHeight="1"/>
    <row r="88" ht="18.95" customHeight="1"/>
    <row r="89" ht="18.95" customHeight="1"/>
    <row r="90" ht="18.95" customHeight="1"/>
    <row r="91" ht="18.95" customHeight="1"/>
    <row r="92" ht="18.95" customHeight="1"/>
    <row r="93" ht="18.95" customHeight="1"/>
    <row r="94" ht="18.95" customHeight="1"/>
    <row r="95" ht="18.95" customHeight="1"/>
    <row r="96" ht="18.95" customHeight="1"/>
    <row r="97" ht="18.95" customHeight="1"/>
    <row r="98" ht="18.95" customHeight="1"/>
    <row r="99" ht="18.95" customHeight="1"/>
    <row r="100" ht="18.95" customHeight="1"/>
    <row r="101" ht="18.95" customHeight="1"/>
    <row r="102" ht="18.95" customHeight="1"/>
    <row r="103" ht="18.95" customHeight="1"/>
    <row r="104" ht="18.95" customHeight="1"/>
    <row r="105" ht="18.95" customHeight="1"/>
    <row r="106" ht="18.95" customHeight="1"/>
    <row r="107" ht="18.95" customHeight="1"/>
    <row r="108" ht="18.95" customHeight="1"/>
    <row r="109" ht="18.95" customHeight="1"/>
    <row r="110" ht="18.95" customHeight="1"/>
    <row r="111" ht="18.95" customHeight="1"/>
    <row r="112" ht="18.95" customHeight="1"/>
    <row r="113" ht="18.95" customHeight="1"/>
    <row r="114" ht="18.95" customHeight="1"/>
    <row r="115" ht="18.95" customHeight="1"/>
    <row r="116" ht="18.95" customHeight="1"/>
    <row r="117" ht="18.95" customHeight="1"/>
    <row r="118" ht="18.95" customHeight="1"/>
    <row r="119" ht="18.95" customHeight="1"/>
    <row r="120" ht="18.95" customHeight="1"/>
    <row r="121" ht="18.95" customHeight="1"/>
    <row r="122" ht="18.95" customHeight="1"/>
    <row r="123" ht="18.95" customHeight="1"/>
    <row r="124" ht="18.95" customHeight="1"/>
    <row r="125" ht="18.95" customHeight="1"/>
    <row r="126" ht="18.95" customHeight="1"/>
    <row r="127" ht="18.95" customHeight="1"/>
    <row r="128" ht="18.95" customHeight="1"/>
    <row r="129" ht="18.95" customHeight="1"/>
    <row r="130" ht="18.95" customHeight="1"/>
    <row r="131" ht="18.75" customHeight="1"/>
    <row r="132" ht="21" customHeight="1"/>
    <row r="133" ht="20.25" customHeight="1"/>
    <row r="134" ht="18.75" customHeight="1"/>
    <row r="136" ht="15" customHeight="1"/>
    <row r="137" ht="22.5" customHeight="1"/>
    <row r="139" ht="21" customHeight="1"/>
    <row r="140" ht="24" customHeight="1"/>
  </sheetData>
  <sheetProtection formatCells="0" formatColumns="0" formatRows="0"/>
  <mergeCells count="2">
    <mergeCell ref="A1:B1"/>
    <mergeCell ref="A2:A23"/>
  </mergeCells>
  <conditionalFormatting sqref="A1:XFD1">
    <cfRule type="duplicateValues" dxfId="3" priority="1"/>
  </conditionalFormatting>
  <conditionalFormatting sqref="C1">
    <cfRule type="duplicateValues" dxfId="2" priority="10"/>
  </conditionalFormatting>
  <printOptions horizontalCentered="1"/>
  <pageMargins left="0.19685039370078741" right="0.1968503937007874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FDA6D-388C-4164-8B24-48610F6A91AE}">
  <sheetPr>
    <tabColor rgb="FFFF0000"/>
  </sheetPr>
  <dimension ref="A1:E30"/>
  <sheetViews>
    <sheetView rightToLeft="1" view="pageBreakPreview" zoomScale="98" zoomScaleNormal="100" zoomScaleSheetLayoutView="98" workbookViewId="0">
      <pane ySplit="2" topLeftCell="A3" activePane="bottomLeft" state="frozen"/>
      <selection pane="bottomLeft" activeCell="A2" sqref="A2"/>
    </sheetView>
  </sheetViews>
  <sheetFormatPr defaultRowHeight="15"/>
  <cols>
    <col min="1" max="1" width="19.140625" customWidth="1"/>
    <col min="2" max="2" width="20.85546875" customWidth="1"/>
    <col min="3" max="3" width="21.85546875" bestFit="1" customWidth="1"/>
    <col min="4" max="4" width="13.28515625" customWidth="1"/>
    <col min="5" max="5" width="19.85546875" customWidth="1"/>
  </cols>
  <sheetData>
    <row r="1" spans="1:5" ht="23.25" thickBot="1">
      <c r="B1" s="79" t="s">
        <v>98</v>
      </c>
    </row>
    <row r="2" spans="1:5" ht="47.25">
      <c r="A2" s="114" t="s">
        <v>271</v>
      </c>
      <c r="B2" s="80" t="s">
        <v>245</v>
      </c>
      <c r="C2" s="80" t="s">
        <v>231</v>
      </c>
      <c r="D2" s="80" t="s">
        <v>74</v>
      </c>
      <c r="E2" s="81" t="s">
        <v>244</v>
      </c>
    </row>
    <row r="3" spans="1:5" ht="24.95" customHeight="1">
      <c r="A3" s="82" t="s">
        <v>234</v>
      </c>
      <c r="B3" s="83" t="s">
        <v>230</v>
      </c>
      <c r="C3" s="83" t="s">
        <v>13</v>
      </c>
      <c r="D3" s="83">
        <v>5</v>
      </c>
      <c r="E3" s="84">
        <v>1</v>
      </c>
    </row>
    <row r="4" spans="1:5" ht="24.95" customHeight="1">
      <c r="A4" s="82" t="s">
        <v>234</v>
      </c>
      <c r="B4" s="83" t="s">
        <v>230</v>
      </c>
      <c r="C4" s="83" t="s">
        <v>224</v>
      </c>
      <c r="D4" s="83">
        <v>2</v>
      </c>
      <c r="E4" s="84">
        <v>0</v>
      </c>
    </row>
    <row r="5" spans="1:5" ht="24.95" customHeight="1">
      <c r="A5" s="82" t="s">
        <v>234</v>
      </c>
      <c r="B5" s="83" t="s">
        <v>230</v>
      </c>
      <c r="C5" s="83" t="s">
        <v>65</v>
      </c>
      <c r="D5" s="83">
        <v>1</v>
      </c>
      <c r="E5" s="84">
        <v>1</v>
      </c>
    </row>
    <row r="6" spans="1:5" ht="24.95" customHeight="1">
      <c r="A6" s="82" t="s">
        <v>234</v>
      </c>
      <c r="B6" s="83" t="s">
        <v>221</v>
      </c>
      <c r="C6" s="83" t="s">
        <v>225</v>
      </c>
      <c r="D6" s="83">
        <v>0</v>
      </c>
      <c r="E6" s="84">
        <v>10</v>
      </c>
    </row>
    <row r="7" spans="1:5" ht="24.95" customHeight="1">
      <c r="A7" s="82" t="s">
        <v>234</v>
      </c>
      <c r="B7" s="83" t="s">
        <v>221</v>
      </c>
      <c r="C7" s="83" t="s">
        <v>226</v>
      </c>
      <c r="D7" s="83">
        <v>1</v>
      </c>
      <c r="E7" s="84">
        <v>1</v>
      </c>
    </row>
    <row r="8" spans="1:5" ht="24.95" customHeight="1">
      <c r="A8" s="82" t="s">
        <v>234</v>
      </c>
      <c r="B8" s="83" t="s">
        <v>221</v>
      </c>
      <c r="C8" s="83" t="s">
        <v>227</v>
      </c>
      <c r="D8" s="83">
        <v>0</v>
      </c>
      <c r="E8" s="84">
        <v>0</v>
      </c>
    </row>
    <row r="9" spans="1:5" ht="24.95" customHeight="1">
      <c r="A9" s="82" t="s">
        <v>234</v>
      </c>
      <c r="B9" s="83" t="s">
        <v>221</v>
      </c>
      <c r="C9" s="83" t="s">
        <v>77</v>
      </c>
      <c r="D9" s="83">
        <v>0</v>
      </c>
      <c r="E9" s="84">
        <v>0</v>
      </c>
    </row>
    <row r="10" spans="1:5" ht="24.95" customHeight="1">
      <c r="A10" s="82" t="s">
        <v>234</v>
      </c>
      <c r="B10" s="83" t="s">
        <v>221</v>
      </c>
      <c r="C10" s="83" t="s">
        <v>14</v>
      </c>
      <c r="D10" s="83">
        <v>1</v>
      </c>
      <c r="E10" s="84">
        <v>1</v>
      </c>
    </row>
    <row r="11" spans="1:5" ht="24.95" customHeight="1">
      <c r="A11" s="82" t="s">
        <v>234</v>
      </c>
      <c r="B11" s="83" t="s">
        <v>221</v>
      </c>
      <c r="C11" s="83" t="s">
        <v>228</v>
      </c>
      <c r="D11" s="83">
        <v>0</v>
      </c>
      <c r="E11" s="84">
        <v>0</v>
      </c>
    </row>
    <row r="12" spans="1:5" ht="24.95" customHeight="1">
      <c r="A12" s="82" t="s">
        <v>234</v>
      </c>
      <c r="B12" s="83" t="s">
        <v>221</v>
      </c>
      <c r="C12" s="83" t="s">
        <v>229</v>
      </c>
      <c r="D12" s="83">
        <v>0</v>
      </c>
      <c r="E12" s="84">
        <v>0</v>
      </c>
    </row>
    <row r="13" spans="1:5" ht="24.95" customHeight="1">
      <c r="A13" s="82"/>
      <c r="B13" s="83"/>
      <c r="C13" s="83"/>
      <c r="D13" s="83"/>
      <c r="E13" s="84"/>
    </row>
    <row r="14" spans="1:5" ht="24.95" customHeight="1">
      <c r="A14" s="82"/>
      <c r="B14" s="83"/>
      <c r="C14" s="83"/>
      <c r="D14" s="83"/>
      <c r="E14" s="84"/>
    </row>
    <row r="15" spans="1:5" ht="24.95" customHeight="1">
      <c r="A15" s="82"/>
      <c r="B15" s="83"/>
      <c r="C15" s="83"/>
      <c r="D15" s="83"/>
      <c r="E15" s="84"/>
    </row>
    <row r="16" spans="1:5" ht="24.95" customHeight="1">
      <c r="A16" s="82"/>
      <c r="B16" s="83"/>
      <c r="C16" s="83"/>
      <c r="D16" s="83"/>
      <c r="E16" s="84"/>
    </row>
    <row r="17" spans="1:5" ht="24.95" customHeight="1">
      <c r="A17" s="82"/>
      <c r="B17" s="83"/>
      <c r="C17" s="83"/>
      <c r="D17" s="83"/>
      <c r="E17" s="84"/>
    </row>
    <row r="18" spans="1:5" ht="24.95" customHeight="1">
      <c r="A18" s="82"/>
      <c r="B18" s="83"/>
      <c r="C18" s="83"/>
      <c r="D18" s="83"/>
      <c r="E18" s="84"/>
    </row>
    <row r="19" spans="1:5" ht="24.95" customHeight="1">
      <c r="A19" s="82"/>
      <c r="B19" s="83"/>
      <c r="C19" s="83"/>
      <c r="D19" s="83"/>
      <c r="E19" s="84"/>
    </row>
    <row r="20" spans="1:5" ht="24.95" customHeight="1">
      <c r="A20" s="82"/>
      <c r="B20" s="83"/>
      <c r="C20" s="83"/>
      <c r="D20" s="83"/>
      <c r="E20" s="84"/>
    </row>
    <row r="21" spans="1:5" ht="24.95" customHeight="1">
      <c r="A21" s="82"/>
      <c r="B21" s="83"/>
      <c r="C21" s="83"/>
      <c r="D21" s="83"/>
      <c r="E21" s="84"/>
    </row>
    <row r="22" spans="1:5" ht="24.95" customHeight="1">
      <c r="A22" s="82"/>
      <c r="B22" s="83"/>
      <c r="C22" s="83"/>
      <c r="D22" s="83"/>
      <c r="E22" s="84"/>
    </row>
    <row r="23" spans="1:5" ht="24.95" customHeight="1">
      <c r="A23" s="82"/>
      <c r="B23" s="83"/>
      <c r="C23" s="83"/>
      <c r="D23" s="83"/>
      <c r="E23" s="84"/>
    </row>
    <row r="24" spans="1:5" ht="24.95" customHeight="1">
      <c r="A24" s="82"/>
      <c r="B24" s="83"/>
      <c r="C24" s="83"/>
      <c r="D24" s="83"/>
      <c r="E24" s="84"/>
    </row>
    <row r="25" spans="1:5" ht="24.95" customHeight="1">
      <c r="A25" s="82"/>
      <c r="B25" s="83"/>
      <c r="C25" s="83"/>
      <c r="D25" s="83"/>
      <c r="E25" s="84"/>
    </row>
    <row r="26" spans="1:5" ht="24.95" customHeight="1">
      <c r="A26" s="82"/>
      <c r="B26" s="83"/>
      <c r="C26" s="83"/>
      <c r="D26" s="83"/>
      <c r="E26" s="84"/>
    </row>
    <row r="27" spans="1:5" ht="24.95" customHeight="1">
      <c r="A27" s="82"/>
      <c r="B27" s="83"/>
      <c r="C27" s="83"/>
      <c r="D27" s="83"/>
      <c r="E27" s="84"/>
    </row>
    <row r="28" spans="1:5" ht="24.95" customHeight="1">
      <c r="A28" s="82"/>
      <c r="B28" s="83"/>
      <c r="C28" s="83"/>
      <c r="D28" s="83"/>
      <c r="E28" s="84"/>
    </row>
    <row r="29" spans="1:5" ht="24.95" customHeight="1">
      <c r="A29" s="82"/>
      <c r="B29" s="83"/>
      <c r="C29" s="83"/>
      <c r="D29" s="83"/>
      <c r="E29" s="84"/>
    </row>
    <row r="30" spans="1:5" ht="24.95" customHeight="1" thickBot="1">
      <c r="A30" s="85"/>
      <c r="B30" s="86"/>
      <c r="C30" s="86"/>
      <c r="D30" s="86"/>
      <c r="E30" s="87"/>
    </row>
  </sheetData>
  <autoFilter ref="A2:E12" xr:uid="{DE10D587-6A23-457F-B669-7DD5DCC5F16A}"/>
  <printOptions horizontalCentered="1"/>
  <pageMargins left="0.2" right="0.2" top="0.25" bottom="0.25" header="0" footer="0"/>
  <pageSetup paperSize="9" scale="95" orientation="portrait" horizontalDpi="4294967292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ACA9B-A40C-403E-946E-AF70D80E4EA8}">
  <sheetPr>
    <tabColor theme="9" tint="0.39997558519241921"/>
  </sheetPr>
  <dimension ref="A1:E30"/>
  <sheetViews>
    <sheetView rightToLeft="1" view="pageBreakPreview" zoomScale="98" zoomScaleNormal="100" zoomScaleSheetLayoutView="98" workbookViewId="0">
      <pane ySplit="2" topLeftCell="A3" activePane="bottomLeft" state="frozen"/>
      <selection pane="bottomLeft" activeCell="A2" sqref="A2"/>
    </sheetView>
  </sheetViews>
  <sheetFormatPr defaultRowHeight="15"/>
  <cols>
    <col min="1" max="1" width="19.140625" customWidth="1"/>
    <col min="2" max="2" width="20.85546875" customWidth="1"/>
    <col min="3" max="3" width="36" customWidth="1"/>
    <col min="4" max="4" width="13.28515625" customWidth="1"/>
    <col min="5" max="5" width="11.28515625" customWidth="1"/>
  </cols>
  <sheetData>
    <row r="1" spans="1:5" ht="23.25" thickBot="1">
      <c r="B1" s="79" t="s">
        <v>256</v>
      </c>
    </row>
    <row r="2" spans="1:5" ht="47.25">
      <c r="A2" s="114" t="s">
        <v>271</v>
      </c>
      <c r="B2" s="80" t="s">
        <v>220</v>
      </c>
      <c r="C2" s="80" t="s">
        <v>70</v>
      </c>
      <c r="D2" s="80" t="s">
        <v>69</v>
      </c>
      <c r="E2" s="81" t="s">
        <v>62</v>
      </c>
    </row>
    <row r="3" spans="1:5" ht="30" customHeight="1">
      <c r="A3" s="82" t="s">
        <v>234</v>
      </c>
      <c r="B3" s="83" t="s">
        <v>221</v>
      </c>
      <c r="C3" s="88" t="s">
        <v>63</v>
      </c>
      <c r="D3" s="83" t="s">
        <v>246</v>
      </c>
      <c r="E3" s="84">
        <v>11</v>
      </c>
    </row>
    <row r="4" spans="1:5" ht="30" customHeight="1">
      <c r="A4" s="82" t="s">
        <v>234</v>
      </c>
      <c r="B4" s="83" t="s">
        <v>223</v>
      </c>
      <c r="C4" s="88" t="s">
        <v>64</v>
      </c>
      <c r="D4" s="83" t="s">
        <v>247</v>
      </c>
      <c r="E4" s="84">
        <v>12</v>
      </c>
    </row>
    <row r="5" spans="1:5" ht="30" customHeight="1">
      <c r="A5" s="82" t="s">
        <v>234</v>
      </c>
      <c r="B5" s="83" t="s">
        <v>33</v>
      </c>
      <c r="C5" s="88" t="s">
        <v>75</v>
      </c>
      <c r="D5" s="83" t="s">
        <v>248</v>
      </c>
      <c r="E5" s="84">
        <v>3</v>
      </c>
    </row>
    <row r="6" spans="1:5" ht="30" customHeight="1">
      <c r="A6" s="82" t="s">
        <v>234</v>
      </c>
      <c r="B6" s="83" t="s">
        <v>222</v>
      </c>
      <c r="C6" s="88" t="s">
        <v>68</v>
      </c>
      <c r="D6" s="83" t="s">
        <v>249</v>
      </c>
      <c r="E6" s="84">
        <v>25</v>
      </c>
    </row>
    <row r="7" spans="1:5" ht="30" customHeight="1">
      <c r="A7" s="82"/>
      <c r="B7" s="83"/>
      <c r="C7" s="83"/>
      <c r="D7" s="83"/>
      <c r="E7" s="84"/>
    </row>
    <row r="8" spans="1:5" ht="30" customHeight="1">
      <c r="A8" s="82"/>
      <c r="B8" s="83"/>
      <c r="C8" s="83"/>
      <c r="D8" s="83"/>
      <c r="E8" s="84"/>
    </row>
    <row r="9" spans="1:5" ht="30" customHeight="1">
      <c r="A9" s="82"/>
      <c r="B9" s="83"/>
      <c r="C9" s="83"/>
      <c r="D9" s="83"/>
      <c r="E9" s="84"/>
    </row>
    <row r="10" spans="1:5" ht="30" customHeight="1">
      <c r="A10" s="82"/>
      <c r="B10" s="83"/>
      <c r="C10" s="83"/>
      <c r="D10" s="83"/>
      <c r="E10" s="84"/>
    </row>
    <row r="11" spans="1:5" ht="30" customHeight="1">
      <c r="A11" s="82"/>
      <c r="B11" s="83"/>
      <c r="C11" s="83"/>
      <c r="D11" s="83"/>
      <c r="E11" s="84"/>
    </row>
    <row r="12" spans="1:5" ht="30" customHeight="1">
      <c r="A12" s="82"/>
      <c r="B12" s="83"/>
      <c r="C12" s="83"/>
      <c r="D12" s="83"/>
      <c r="E12" s="84"/>
    </row>
    <row r="13" spans="1:5" ht="30" customHeight="1">
      <c r="A13" s="82"/>
      <c r="B13" s="83"/>
      <c r="C13" s="83"/>
      <c r="D13" s="83"/>
      <c r="E13" s="84"/>
    </row>
    <row r="14" spans="1:5" ht="30" customHeight="1">
      <c r="A14" s="82"/>
      <c r="B14" s="83"/>
      <c r="C14" s="83"/>
      <c r="D14" s="83"/>
      <c r="E14" s="84"/>
    </row>
    <row r="15" spans="1:5" ht="30" customHeight="1">
      <c r="A15" s="82"/>
      <c r="B15" s="83"/>
      <c r="C15" s="83"/>
      <c r="D15" s="83"/>
      <c r="E15" s="84"/>
    </row>
    <row r="16" spans="1:5" ht="30" customHeight="1">
      <c r="A16" s="82"/>
      <c r="B16" s="83"/>
      <c r="C16" s="83"/>
      <c r="D16" s="83"/>
      <c r="E16" s="84"/>
    </row>
    <row r="17" spans="1:5" ht="30" customHeight="1">
      <c r="A17" s="82"/>
      <c r="B17" s="83"/>
      <c r="C17" s="83"/>
      <c r="D17" s="83"/>
      <c r="E17" s="84"/>
    </row>
    <row r="18" spans="1:5" ht="30" customHeight="1">
      <c r="A18" s="82"/>
      <c r="B18" s="83"/>
      <c r="C18" s="83"/>
      <c r="D18" s="83"/>
      <c r="E18" s="84"/>
    </row>
    <row r="19" spans="1:5" ht="30" customHeight="1">
      <c r="A19" s="82"/>
      <c r="B19" s="83"/>
      <c r="C19" s="83"/>
      <c r="D19" s="83"/>
      <c r="E19" s="84"/>
    </row>
    <row r="20" spans="1:5" ht="30" customHeight="1">
      <c r="A20" s="82"/>
      <c r="B20" s="83"/>
      <c r="C20" s="83"/>
      <c r="D20" s="83"/>
      <c r="E20" s="84"/>
    </row>
    <row r="21" spans="1:5" ht="30" customHeight="1">
      <c r="A21" s="82"/>
      <c r="B21" s="83"/>
      <c r="C21" s="83"/>
      <c r="D21" s="83"/>
      <c r="E21" s="84"/>
    </row>
    <row r="22" spans="1:5" ht="30" customHeight="1">
      <c r="A22" s="82"/>
      <c r="B22" s="83"/>
      <c r="C22" s="83"/>
      <c r="D22" s="83"/>
      <c r="E22" s="84"/>
    </row>
    <row r="23" spans="1:5" ht="30" customHeight="1">
      <c r="A23" s="82"/>
      <c r="B23" s="83"/>
      <c r="C23" s="83"/>
      <c r="D23" s="83"/>
      <c r="E23" s="84"/>
    </row>
    <row r="24" spans="1:5" ht="30" customHeight="1">
      <c r="A24" s="82"/>
      <c r="B24" s="83"/>
      <c r="C24" s="83"/>
      <c r="D24" s="83"/>
      <c r="E24" s="84"/>
    </row>
    <row r="25" spans="1:5" ht="30" customHeight="1">
      <c r="A25" s="82"/>
      <c r="B25" s="83"/>
      <c r="C25" s="83"/>
      <c r="D25" s="83"/>
      <c r="E25" s="84"/>
    </row>
    <row r="26" spans="1:5" ht="30" customHeight="1">
      <c r="A26" s="82"/>
      <c r="B26" s="83"/>
      <c r="C26" s="83"/>
      <c r="D26" s="83"/>
      <c r="E26" s="84"/>
    </row>
    <row r="27" spans="1:5" ht="30" customHeight="1">
      <c r="A27" s="82"/>
      <c r="B27" s="83"/>
      <c r="C27" s="83"/>
      <c r="D27" s="83"/>
      <c r="E27" s="84"/>
    </row>
    <row r="28" spans="1:5" ht="30" customHeight="1">
      <c r="A28" s="82"/>
      <c r="B28" s="83"/>
      <c r="C28" s="83"/>
      <c r="D28" s="83"/>
      <c r="E28" s="84"/>
    </row>
    <row r="29" spans="1:5" ht="30" customHeight="1">
      <c r="A29" s="82"/>
      <c r="B29" s="83"/>
      <c r="C29" s="83"/>
      <c r="D29" s="83"/>
      <c r="E29" s="84"/>
    </row>
    <row r="30" spans="1:5" ht="30" customHeight="1" thickBot="1">
      <c r="A30" s="85"/>
      <c r="B30" s="86"/>
      <c r="C30" s="86"/>
      <c r="D30" s="86"/>
      <c r="E30" s="87"/>
    </row>
  </sheetData>
  <autoFilter ref="A2:E2" xr:uid="{DE10D587-6A23-457F-B669-7DD5DCC5F16A}"/>
  <sortState xmlns:xlrd2="http://schemas.microsoft.com/office/spreadsheetml/2017/richdata2" ref="A3:E9">
    <sortCondition ref="A3:A9"/>
  </sortState>
  <phoneticPr fontId="22" type="noConversion"/>
  <printOptions horizontalCentered="1"/>
  <pageMargins left="0.2" right="0.2" top="0.25" bottom="0.25" header="0" footer="0"/>
  <pageSetup paperSize="9" scale="95" orientation="portrait" horizontalDpi="4294967292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0D587-6A23-457F-B669-7DD5DCC5F16A}">
  <sheetPr>
    <tabColor rgb="FF7030A0"/>
  </sheetPr>
  <dimension ref="A1:F30"/>
  <sheetViews>
    <sheetView rightToLeft="1" view="pageBreakPreview" zoomScale="98" zoomScaleNormal="100" zoomScaleSheetLayoutView="98" workbookViewId="0">
      <pane ySplit="2" topLeftCell="A19" activePane="bottomLeft" state="frozen"/>
      <selection pane="bottomLeft" activeCell="G2" sqref="G2"/>
    </sheetView>
  </sheetViews>
  <sheetFormatPr defaultRowHeight="15"/>
  <cols>
    <col min="1" max="1" width="27" customWidth="1"/>
    <col min="2" max="2" width="28.140625" customWidth="1"/>
    <col min="3" max="3" width="15.28515625" customWidth="1"/>
    <col min="4" max="4" width="20.85546875" customWidth="1"/>
    <col min="5" max="5" width="14.5703125" customWidth="1"/>
    <col min="6" max="6" width="11" customWidth="1"/>
  </cols>
  <sheetData>
    <row r="1" spans="1:6" ht="23.25" thickBot="1">
      <c r="B1" s="79" t="s">
        <v>255</v>
      </c>
    </row>
    <row r="2" spans="1:6" ht="72" customHeight="1">
      <c r="A2" s="100" t="s">
        <v>18</v>
      </c>
      <c r="B2" s="100" t="s">
        <v>195</v>
      </c>
      <c r="C2" s="101" t="s">
        <v>250</v>
      </c>
      <c r="D2" s="101" t="s">
        <v>251</v>
      </c>
      <c r="E2" s="101" t="s">
        <v>254</v>
      </c>
      <c r="F2" s="101" t="s">
        <v>273</v>
      </c>
    </row>
    <row r="3" spans="1:6" ht="20.100000000000001" customHeight="1">
      <c r="A3" s="102" t="s">
        <v>234</v>
      </c>
      <c r="B3" s="102" t="s">
        <v>196</v>
      </c>
      <c r="C3" s="102">
        <v>2000</v>
      </c>
      <c r="D3" s="102">
        <v>200</v>
      </c>
      <c r="E3" s="102">
        <v>10</v>
      </c>
      <c r="F3" s="103" t="s">
        <v>252</v>
      </c>
    </row>
    <row r="4" spans="1:6" ht="20.100000000000001" customHeight="1">
      <c r="A4" s="102" t="s">
        <v>234</v>
      </c>
      <c r="B4" s="102" t="s">
        <v>197</v>
      </c>
      <c r="C4" s="102">
        <v>50000</v>
      </c>
      <c r="D4" s="102">
        <v>500</v>
      </c>
      <c r="E4" s="102">
        <v>10</v>
      </c>
      <c r="F4" s="103" t="s">
        <v>252</v>
      </c>
    </row>
    <row r="5" spans="1:6" ht="20.100000000000001" customHeight="1">
      <c r="A5" s="102" t="s">
        <v>234</v>
      </c>
      <c r="B5" s="102" t="s">
        <v>198</v>
      </c>
      <c r="C5" s="102">
        <v>100000</v>
      </c>
      <c r="D5" s="102">
        <v>10000</v>
      </c>
      <c r="E5" s="102">
        <v>10</v>
      </c>
      <c r="F5" s="103" t="s">
        <v>252</v>
      </c>
    </row>
    <row r="6" spans="1:6" ht="20.100000000000001" customHeight="1">
      <c r="A6" s="102" t="s">
        <v>234</v>
      </c>
      <c r="B6" s="102" t="s">
        <v>199</v>
      </c>
      <c r="C6" s="102">
        <v>50000</v>
      </c>
      <c r="D6" s="102">
        <v>500</v>
      </c>
      <c r="E6" s="102">
        <v>10</v>
      </c>
      <c r="F6" s="103" t="s">
        <v>252</v>
      </c>
    </row>
    <row r="7" spans="1:6" ht="20.100000000000001" customHeight="1">
      <c r="A7" s="102" t="s">
        <v>234</v>
      </c>
      <c r="B7" s="102" t="s">
        <v>200</v>
      </c>
      <c r="C7" s="102">
        <v>2000</v>
      </c>
      <c r="D7" s="102">
        <v>200</v>
      </c>
      <c r="E7" s="102">
        <v>10</v>
      </c>
      <c r="F7" s="103" t="s">
        <v>252</v>
      </c>
    </row>
    <row r="8" spans="1:6" ht="20.100000000000001" customHeight="1">
      <c r="A8" s="102" t="s">
        <v>234</v>
      </c>
      <c r="B8" s="102" t="s">
        <v>201</v>
      </c>
      <c r="C8" s="102">
        <v>100000</v>
      </c>
      <c r="D8" s="102">
        <v>10000</v>
      </c>
      <c r="E8" s="102">
        <v>10</v>
      </c>
      <c r="F8" s="103" t="s">
        <v>252</v>
      </c>
    </row>
    <row r="9" spans="1:6" ht="20.100000000000001" customHeight="1">
      <c r="A9" s="102" t="s">
        <v>234</v>
      </c>
      <c r="B9" s="102" t="s">
        <v>202</v>
      </c>
      <c r="C9" s="102">
        <v>50000</v>
      </c>
      <c r="D9" s="102">
        <v>500</v>
      </c>
      <c r="E9" s="102">
        <v>10</v>
      </c>
      <c r="F9" s="103" t="s">
        <v>252</v>
      </c>
    </row>
    <row r="10" spans="1:6" ht="20.100000000000001" customHeight="1">
      <c r="A10" s="102" t="s">
        <v>234</v>
      </c>
      <c r="B10" s="102" t="s">
        <v>67</v>
      </c>
      <c r="C10" s="102">
        <v>12</v>
      </c>
      <c r="D10" s="102">
        <v>20</v>
      </c>
      <c r="E10" s="102">
        <v>1</v>
      </c>
      <c r="F10" s="103" t="s">
        <v>253</v>
      </c>
    </row>
    <row r="11" spans="1:6" ht="20.100000000000001" customHeight="1">
      <c r="A11" s="102" t="s">
        <v>234</v>
      </c>
      <c r="B11" s="102" t="s">
        <v>203</v>
      </c>
      <c r="C11" s="102">
        <v>12</v>
      </c>
      <c r="D11" s="102">
        <v>10</v>
      </c>
      <c r="E11" s="102">
        <v>1</v>
      </c>
      <c r="F11" s="103" t="s">
        <v>253</v>
      </c>
    </row>
    <row r="12" spans="1:6" ht="20.100000000000001" customHeight="1">
      <c r="A12" s="102" t="s">
        <v>234</v>
      </c>
      <c r="B12" s="102" t="s">
        <v>204</v>
      </c>
      <c r="C12" s="102">
        <v>0.94</v>
      </c>
      <c r="D12" s="102">
        <v>4</v>
      </c>
      <c r="E12" s="102">
        <v>1</v>
      </c>
      <c r="F12" s="103" t="s">
        <v>253</v>
      </c>
    </row>
    <row r="13" spans="1:6" ht="20.100000000000001" customHeight="1">
      <c r="A13" s="102" t="s">
        <v>234</v>
      </c>
      <c r="B13" s="102" t="s">
        <v>205</v>
      </c>
      <c r="C13" s="102">
        <v>2.77</v>
      </c>
      <c r="D13" s="102">
        <v>4</v>
      </c>
      <c r="E13" s="102">
        <v>1</v>
      </c>
      <c r="F13" s="103" t="s">
        <v>253</v>
      </c>
    </row>
    <row r="14" spans="1:6" ht="20.100000000000001" customHeight="1">
      <c r="A14" s="102" t="s">
        <v>234</v>
      </c>
      <c r="B14" s="102" t="s">
        <v>206</v>
      </c>
      <c r="C14" s="102">
        <v>38.28</v>
      </c>
      <c r="D14" s="102">
        <v>50</v>
      </c>
      <c r="E14" s="102">
        <v>1</v>
      </c>
      <c r="F14" s="103" t="s">
        <v>253</v>
      </c>
    </row>
    <row r="15" spans="1:6" ht="20.100000000000001" customHeight="1">
      <c r="A15" s="102" t="s">
        <v>234</v>
      </c>
      <c r="B15" s="102" t="s">
        <v>207</v>
      </c>
      <c r="C15" s="102">
        <v>65000</v>
      </c>
      <c r="D15" s="102">
        <v>5000</v>
      </c>
      <c r="E15" s="102">
        <v>9</v>
      </c>
      <c r="F15" s="103" t="s">
        <v>252</v>
      </c>
    </row>
    <row r="16" spans="1:6" ht="20.100000000000001" customHeight="1">
      <c r="A16" s="102" t="s">
        <v>234</v>
      </c>
      <c r="B16" s="102" t="s">
        <v>208</v>
      </c>
      <c r="C16" s="102">
        <v>214000</v>
      </c>
      <c r="D16" s="102">
        <v>18000</v>
      </c>
      <c r="E16" s="102">
        <v>9</v>
      </c>
      <c r="F16" s="103" t="s">
        <v>252</v>
      </c>
    </row>
    <row r="17" spans="1:6" ht="20.100000000000001" customHeight="1">
      <c r="A17" s="102" t="s">
        <v>234</v>
      </c>
      <c r="B17" s="102" t="s">
        <v>209</v>
      </c>
      <c r="C17" s="102">
        <v>7000</v>
      </c>
      <c r="D17" s="102">
        <v>580</v>
      </c>
      <c r="E17" s="102">
        <v>9</v>
      </c>
      <c r="F17" s="103" t="s">
        <v>252</v>
      </c>
    </row>
    <row r="18" spans="1:6" ht="20.100000000000001" customHeight="1">
      <c r="A18" s="102" t="s">
        <v>234</v>
      </c>
      <c r="B18" s="102" t="s">
        <v>210</v>
      </c>
      <c r="C18" s="102">
        <v>27000</v>
      </c>
      <c r="D18" s="102">
        <v>2000</v>
      </c>
      <c r="E18" s="102">
        <v>9</v>
      </c>
      <c r="F18" s="103" t="s">
        <v>252</v>
      </c>
    </row>
    <row r="19" spans="1:6" ht="20.100000000000001" customHeight="1">
      <c r="A19" s="102" t="s">
        <v>234</v>
      </c>
      <c r="B19" s="102" t="s">
        <v>211</v>
      </c>
      <c r="C19" s="102">
        <v>1300000000</v>
      </c>
      <c r="D19" s="102">
        <v>100000000</v>
      </c>
      <c r="E19" s="102">
        <v>9</v>
      </c>
      <c r="F19" s="103" t="s">
        <v>252</v>
      </c>
    </row>
    <row r="20" spans="1:6" ht="20.100000000000001" customHeight="1">
      <c r="A20" s="102" t="s">
        <v>234</v>
      </c>
      <c r="B20" s="102" t="s">
        <v>212</v>
      </c>
      <c r="C20" s="102">
        <v>27000</v>
      </c>
      <c r="D20" s="102">
        <v>2000</v>
      </c>
      <c r="E20" s="102">
        <v>9</v>
      </c>
      <c r="F20" s="103" t="s">
        <v>252</v>
      </c>
    </row>
    <row r="21" spans="1:6" ht="20.100000000000001" customHeight="1">
      <c r="A21" s="102" t="s">
        <v>234</v>
      </c>
      <c r="B21" s="102" t="s">
        <v>213</v>
      </c>
      <c r="C21" s="102">
        <v>70</v>
      </c>
      <c r="D21" s="102">
        <v>5</v>
      </c>
      <c r="E21" s="102">
        <v>9</v>
      </c>
      <c r="F21" s="103" t="s">
        <v>252</v>
      </c>
    </row>
    <row r="22" spans="1:6" ht="20.100000000000001" customHeight="1">
      <c r="A22" s="102" t="s">
        <v>234</v>
      </c>
      <c r="B22" s="102" t="s">
        <v>214</v>
      </c>
      <c r="C22" s="102">
        <v>3300</v>
      </c>
      <c r="D22" s="102">
        <v>270</v>
      </c>
      <c r="E22" s="102">
        <v>9</v>
      </c>
      <c r="F22" s="103" t="s">
        <v>252</v>
      </c>
    </row>
    <row r="23" spans="1:6" ht="20.100000000000001" customHeight="1">
      <c r="A23" s="102" t="s">
        <v>234</v>
      </c>
      <c r="B23" s="102" t="s">
        <v>215</v>
      </c>
      <c r="C23" s="102">
        <v>10000</v>
      </c>
      <c r="D23" s="102">
        <v>800</v>
      </c>
      <c r="E23" s="102">
        <v>14</v>
      </c>
      <c r="F23" s="103" t="s">
        <v>252</v>
      </c>
    </row>
    <row r="24" spans="1:6" ht="20.100000000000001" customHeight="1">
      <c r="A24" s="102" t="s">
        <v>234</v>
      </c>
      <c r="B24" s="102" t="s">
        <v>216</v>
      </c>
      <c r="C24" s="102">
        <v>63000</v>
      </c>
      <c r="D24" s="102">
        <v>5000</v>
      </c>
      <c r="E24" s="102">
        <v>14</v>
      </c>
      <c r="F24" s="103" t="s">
        <v>252</v>
      </c>
    </row>
    <row r="25" spans="1:6" ht="20.100000000000001" customHeight="1">
      <c r="A25" s="102" t="s">
        <v>234</v>
      </c>
      <c r="B25" s="102" t="s">
        <v>217</v>
      </c>
      <c r="C25" s="102">
        <v>17000</v>
      </c>
      <c r="D25" s="102">
        <v>1400</v>
      </c>
      <c r="E25" s="102">
        <v>4</v>
      </c>
      <c r="F25" s="103" t="s">
        <v>252</v>
      </c>
    </row>
    <row r="26" spans="1:6" ht="20.100000000000001" customHeight="1">
      <c r="A26" s="102" t="s">
        <v>234</v>
      </c>
      <c r="B26" s="102" t="s">
        <v>218</v>
      </c>
      <c r="C26" s="102">
        <v>80000</v>
      </c>
      <c r="D26" s="102">
        <v>7000</v>
      </c>
      <c r="E26" s="102">
        <v>12</v>
      </c>
      <c r="F26" s="103" t="s">
        <v>252</v>
      </c>
    </row>
    <row r="27" spans="1:6" ht="20.100000000000001" customHeight="1">
      <c r="A27" s="102" t="s">
        <v>234</v>
      </c>
      <c r="B27" s="102" t="s">
        <v>219</v>
      </c>
      <c r="C27" s="102">
        <v>475000</v>
      </c>
      <c r="D27" s="102">
        <v>40000</v>
      </c>
      <c r="E27" s="102">
        <v>14</v>
      </c>
      <c r="F27" s="103" t="s">
        <v>252</v>
      </c>
    </row>
    <row r="28" spans="1:6" ht="20.100000000000001" customHeight="1">
      <c r="A28" s="102"/>
      <c r="B28" s="102"/>
      <c r="C28" s="102"/>
      <c r="D28" s="102"/>
      <c r="E28" s="102"/>
      <c r="F28" s="104"/>
    </row>
    <row r="29" spans="1:6" ht="20.100000000000001" customHeight="1">
      <c r="A29" s="102"/>
      <c r="B29" s="102"/>
      <c r="C29" s="102"/>
      <c r="D29" s="102"/>
      <c r="E29" s="102"/>
      <c r="F29" s="104"/>
    </row>
    <row r="30" spans="1:6" ht="20.100000000000001" customHeight="1" thickBot="1">
      <c r="A30" s="105"/>
      <c r="B30" s="105"/>
      <c r="C30" s="105"/>
      <c r="D30" s="105"/>
      <c r="E30" s="105"/>
      <c r="F30" s="106"/>
    </row>
  </sheetData>
  <autoFilter ref="A2:E27" xr:uid="{DE10D587-6A23-457F-B669-7DD5DCC5F16A}"/>
  <printOptions horizontalCentered="1"/>
  <pageMargins left="0.2" right="0.2" top="0.25" bottom="0.25" header="0" footer="0"/>
  <pageSetup paperSize="9" orientation="portrait" horizontalDpi="4294967292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K76"/>
  <sheetViews>
    <sheetView rightToLeft="1" view="pageBreakPreview" zoomScale="96" zoomScaleNormal="96" zoomScaleSheetLayoutView="96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B10" sqref="B10"/>
    </sheetView>
  </sheetViews>
  <sheetFormatPr defaultColWidth="9" defaultRowHeight="18.75"/>
  <cols>
    <col min="1" max="1" width="5" style="1" customWidth="1"/>
    <col min="2" max="2" width="26.42578125" style="1" customWidth="1"/>
    <col min="3" max="3" width="34" style="1" customWidth="1"/>
    <col min="4" max="4" width="9.85546875" style="1" customWidth="1"/>
    <col min="5" max="5" width="27.28515625" style="1" customWidth="1"/>
    <col min="6" max="6" width="9.85546875" style="1" customWidth="1"/>
    <col min="7" max="7" width="10.5703125" style="1" customWidth="1"/>
    <col min="8" max="8" width="12.7109375" style="1" customWidth="1"/>
    <col min="9" max="9" width="10.5703125" style="1" customWidth="1"/>
    <col min="10" max="10" width="2.7109375" style="6" customWidth="1"/>
    <col min="11" max="11" width="38.140625" style="1" hidden="1" customWidth="1"/>
    <col min="12" max="12" width="2.5703125" style="1" customWidth="1"/>
    <col min="13" max="16384" width="9" style="1"/>
  </cols>
  <sheetData>
    <row r="1" spans="1:11" ht="21" customHeight="1" thickBot="1">
      <c r="A1" s="121" t="s">
        <v>267</v>
      </c>
      <c r="B1" s="122"/>
      <c r="C1" s="122"/>
      <c r="D1" s="122"/>
      <c r="E1" s="122"/>
      <c r="F1" s="122"/>
      <c r="G1" s="122"/>
      <c r="H1" s="122"/>
      <c r="I1" s="123"/>
      <c r="J1" s="1"/>
      <c r="K1" s="58" t="s">
        <v>24</v>
      </c>
    </row>
    <row r="2" spans="1:11" ht="30.75" hidden="1" customHeight="1" thickBot="1">
      <c r="A2" s="31"/>
      <c r="B2" s="32"/>
      <c r="C2" s="32" t="s">
        <v>16</v>
      </c>
      <c r="D2" s="33">
        <f>COUNTIF(G4:G13,"&gt;0")</f>
        <v>2</v>
      </c>
      <c r="E2" s="32"/>
      <c r="F2" s="32">
        <f>SUM(F4:F13)</f>
        <v>3</v>
      </c>
      <c r="G2" s="34">
        <f>SUM(G4:G13)</f>
        <v>67</v>
      </c>
      <c r="H2" s="35">
        <f>SUM(H4:H13)</f>
        <v>93</v>
      </c>
      <c r="I2" s="36">
        <f>SUM(I4:I13)</f>
        <v>53.266666666666666</v>
      </c>
      <c r="J2" s="2"/>
      <c r="K2" s="56" t="s">
        <v>19</v>
      </c>
    </row>
    <row r="3" spans="1:11" ht="42.75" customHeight="1" thickBot="1">
      <c r="A3" s="37" t="s">
        <v>17</v>
      </c>
      <c r="B3" s="38" t="s">
        <v>18</v>
      </c>
      <c r="C3" s="60" t="s">
        <v>274</v>
      </c>
      <c r="D3" s="39" t="s">
        <v>20</v>
      </c>
      <c r="E3" s="113" t="s">
        <v>268</v>
      </c>
      <c r="F3" s="115" t="s">
        <v>21</v>
      </c>
      <c r="G3" s="40" t="s">
        <v>22</v>
      </c>
      <c r="H3" s="41" t="s">
        <v>34</v>
      </c>
      <c r="I3" s="42" t="s">
        <v>23</v>
      </c>
      <c r="J3" s="2"/>
      <c r="K3" s="57" t="s">
        <v>25</v>
      </c>
    </row>
    <row r="4" spans="1:11" ht="20.100000000000001" customHeight="1">
      <c r="A4" s="43">
        <v>1</v>
      </c>
      <c r="B4" s="116" t="s">
        <v>234</v>
      </c>
      <c r="C4" s="59" t="s">
        <v>108</v>
      </c>
      <c r="D4" s="44" t="s">
        <v>269</v>
      </c>
      <c r="E4" s="45"/>
      <c r="F4" s="45">
        <v>2</v>
      </c>
      <c r="G4" s="46">
        <v>45</v>
      </c>
      <c r="H4" s="47">
        <v>50</v>
      </c>
      <c r="I4" s="55">
        <f>IF(D4&gt;0,(H4*G4)/60,0)</f>
        <v>37.5</v>
      </c>
      <c r="J4" s="3"/>
      <c r="K4" s="4" t="s">
        <v>30</v>
      </c>
    </row>
    <row r="5" spans="1:11" ht="20.100000000000001" customHeight="1">
      <c r="A5" s="48">
        <v>2</v>
      </c>
      <c r="B5" s="54" t="s">
        <v>234</v>
      </c>
      <c r="C5" s="48" t="s">
        <v>28</v>
      </c>
      <c r="D5" s="50" t="s">
        <v>270</v>
      </c>
      <c r="E5" s="51"/>
      <c r="F5" s="51">
        <v>1</v>
      </c>
      <c r="G5" s="52">
        <v>22</v>
      </c>
      <c r="H5" s="53">
        <v>43</v>
      </c>
      <c r="I5" s="55">
        <f t="shared" ref="I5:I13" si="0">IF(D5&gt;0,(H5*G5)/60,0)</f>
        <v>15.766666666666667</v>
      </c>
      <c r="J5" s="3"/>
      <c r="K5" s="5" t="s">
        <v>31</v>
      </c>
    </row>
    <row r="6" spans="1:11" ht="20.100000000000001" customHeight="1">
      <c r="A6" s="48">
        <v>3</v>
      </c>
      <c r="B6" s="49"/>
      <c r="C6" s="48"/>
      <c r="D6" s="50"/>
      <c r="E6" s="51"/>
      <c r="F6" s="51"/>
      <c r="G6" s="52"/>
      <c r="H6" s="53"/>
      <c r="I6" s="55">
        <f t="shared" si="0"/>
        <v>0</v>
      </c>
      <c r="J6" s="1"/>
      <c r="K6" s="5" t="s">
        <v>26</v>
      </c>
    </row>
    <row r="7" spans="1:11" ht="20.100000000000001" customHeight="1">
      <c r="A7" s="48">
        <v>4</v>
      </c>
      <c r="B7" s="49"/>
      <c r="C7" s="48"/>
      <c r="D7" s="50"/>
      <c r="E7" s="51"/>
      <c r="F7" s="51"/>
      <c r="G7" s="52"/>
      <c r="H7" s="53"/>
      <c r="I7" s="55">
        <f t="shared" si="0"/>
        <v>0</v>
      </c>
      <c r="J7" s="1"/>
      <c r="K7" s="5" t="s">
        <v>27</v>
      </c>
    </row>
    <row r="8" spans="1:11" ht="20.100000000000001" customHeight="1">
      <c r="A8" s="48">
        <v>5</v>
      </c>
      <c r="B8" s="54"/>
      <c r="C8" s="48"/>
      <c r="D8" s="50"/>
      <c r="E8" s="51"/>
      <c r="F8" s="51"/>
      <c r="G8" s="52"/>
      <c r="H8" s="53"/>
      <c r="I8" s="55">
        <f t="shared" si="0"/>
        <v>0</v>
      </c>
      <c r="J8" s="1"/>
      <c r="K8" s="5" t="s">
        <v>33</v>
      </c>
    </row>
    <row r="9" spans="1:11" ht="20.100000000000001" customHeight="1">
      <c r="A9" s="48">
        <v>6</v>
      </c>
      <c r="B9" s="49"/>
      <c r="C9" s="48"/>
      <c r="D9" s="50"/>
      <c r="E9" s="51"/>
      <c r="F9" s="51"/>
      <c r="G9" s="52"/>
      <c r="H9" s="53"/>
      <c r="I9" s="55">
        <f t="shared" si="0"/>
        <v>0</v>
      </c>
      <c r="J9" s="1"/>
      <c r="K9" s="5" t="s">
        <v>32</v>
      </c>
    </row>
    <row r="10" spans="1:11" ht="20.100000000000001" customHeight="1">
      <c r="A10" s="48">
        <v>7</v>
      </c>
      <c r="B10" s="49"/>
      <c r="C10" s="48"/>
      <c r="D10" s="50"/>
      <c r="E10" s="51"/>
      <c r="F10" s="51"/>
      <c r="G10" s="52"/>
      <c r="H10" s="53"/>
      <c r="I10" s="55">
        <f t="shared" si="0"/>
        <v>0</v>
      </c>
      <c r="J10" s="1"/>
      <c r="K10" s="5" t="s">
        <v>28</v>
      </c>
    </row>
    <row r="11" spans="1:11" ht="20.100000000000001" customHeight="1">
      <c r="A11" s="48">
        <v>8</v>
      </c>
      <c r="B11" s="49"/>
      <c r="C11" s="48"/>
      <c r="D11" s="50"/>
      <c r="E11" s="51"/>
      <c r="F11" s="51"/>
      <c r="G11" s="52"/>
      <c r="H11" s="53"/>
      <c r="I11" s="55">
        <f t="shared" si="0"/>
        <v>0</v>
      </c>
      <c r="J11" s="1"/>
      <c r="K11" s="5" t="s">
        <v>29</v>
      </c>
    </row>
    <row r="12" spans="1:11" ht="20.100000000000001" customHeight="1">
      <c r="A12" s="48">
        <v>9</v>
      </c>
      <c r="B12" s="49"/>
      <c r="C12" s="48"/>
      <c r="D12" s="50"/>
      <c r="E12" s="51"/>
      <c r="F12" s="51"/>
      <c r="G12" s="52"/>
      <c r="H12" s="53"/>
      <c r="I12" s="55">
        <f t="shared" si="0"/>
        <v>0</v>
      </c>
      <c r="J12" s="1"/>
      <c r="K12" s="5" t="s">
        <v>122</v>
      </c>
    </row>
    <row r="13" spans="1:11" ht="20.100000000000001" customHeight="1">
      <c r="A13" s="48">
        <v>10</v>
      </c>
      <c r="B13" s="49"/>
      <c r="C13" s="48"/>
      <c r="D13" s="50"/>
      <c r="E13" s="51"/>
      <c r="F13" s="51"/>
      <c r="G13" s="52"/>
      <c r="H13" s="53"/>
      <c r="I13" s="55">
        <f t="shared" si="0"/>
        <v>0</v>
      </c>
      <c r="J13" s="1"/>
      <c r="K13" s="5" t="s">
        <v>78</v>
      </c>
    </row>
    <row r="14" spans="1:11" ht="21">
      <c r="A14" s="48">
        <v>11</v>
      </c>
      <c r="B14" s="49"/>
      <c r="C14" s="48"/>
      <c r="D14" s="50"/>
      <c r="E14" s="51"/>
      <c r="F14" s="51"/>
      <c r="G14" s="52"/>
      <c r="H14" s="53"/>
      <c r="I14" s="55">
        <f t="shared" ref="I14:I18" si="1">IF(D14&gt;0,(H14*G14)/60,0)</f>
        <v>0</v>
      </c>
      <c r="K14" s="5" t="s">
        <v>136</v>
      </c>
    </row>
    <row r="15" spans="1:11" ht="21">
      <c r="A15" s="48">
        <v>12</v>
      </c>
      <c r="B15" s="49"/>
      <c r="C15" s="48"/>
      <c r="D15" s="50"/>
      <c r="E15" s="51"/>
      <c r="F15" s="51"/>
      <c r="G15" s="52"/>
      <c r="H15" s="53"/>
      <c r="I15" s="55">
        <f t="shared" si="1"/>
        <v>0</v>
      </c>
      <c r="K15" s="5" t="s">
        <v>79</v>
      </c>
    </row>
    <row r="16" spans="1:11" ht="21">
      <c r="A16" s="48">
        <v>13</v>
      </c>
      <c r="B16" s="49"/>
      <c r="C16" s="48"/>
      <c r="D16" s="50"/>
      <c r="E16" s="51"/>
      <c r="F16" s="51"/>
      <c r="G16" s="52"/>
      <c r="H16" s="53"/>
      <c r="I16" s="55">
        <f t="shared" si="1"/>
        <v>0</v>
      </c>
      <c r="K16" s="5" t="s">
        <v>117</v>
      </c>
    </row>
    <row r="17" spans="1:11" ht="21">
      <c r="A17" s="48">
        <v>14</v>
      </c>
      <c r="B17" s="49"/>
      <c r="C17" s="48"/>
      <c r="D17" s="50"/>
      <c r="E17" s="51"/>
      <c r="F17" s="51"/>
      <c r="G17" s="52"/>
      <c r="H17" s="53"/>
      <c r="I17" s="55">
        <f t="shared" si="1"/>
        <v>0</v>
      </c>
      <c r="K17" s="5" t="s">
        <v>80</v>
      </c>
    </row>
    <row r="18" spans="1:11" ht="21">
      <c r="A18" s="48">
        <v>15</v>
      </c>
      <c r="B18" s="49"/>
      <c r="C18" s="48"/>
      <c r="D18" s="50"/>
      <c r="E18" s="51"/>
      <c r="F18" s="51"/>
      <c r="G18" s="52"/>
      <c r="H18" s="53"/>
      <c r="I18" s="55">
        <f t="shared" si="1"/>
        <v>0</v>
      </c>
      <c r="K18" s="5" t="s">
        <v>119</v>
      </c>
    </row>
    <row r="19" spans="1:11" ht="21">
      <c r="A19" s="48">
        <v>16</v>
      </c>
      <c r="B19" s="49"/>
      <c r="C19" s="48"/>
      <c r="D19" s="50"/>
      <c r="E19" s="51"/>
      <c r="F19" s="51"/>
      <c r="G19" s="52"/>
      <c r="H19" s="53"/>
      <c r="I19" s="55">
        <f t="shared" ref="I19:I23" si="2">IF(D19&gt;0,(H19*G19)/60,0)</f>
        <v>0</v>
      </c>
      <c r="K19" s="5" t="s">
        <v>81</v>
      </c>
    </row>
    <row r="20" spans="1:11" ht="21">
      <c r="A20" s="48">
        <v>17</v>
      </c>
      <c r="B20" s="49"/>
      <c r="C20" s="48"/>
      <c r="D20" s="50"/>
      <c r="E20" s="51"/>
      <c r="F20" s="51"/>
      <c r="G20" s="52"/>
      <c r="H20" s="53"/>
      <c r="I20" s="55">
        <f t="shared" si="2"/>
        <v>0</v>
      </c>
      <c r="K20" s="5" t="s">
        <v>126</v>
      </c>
    </row>
    <row r="21" spans="1:11" ht="21">
      <c r="A21" s="48">
        <v>18</v>
      </c>
      <c r="B21" s="49"/>
      <c r="C21" s="48"/>
      <c r="D21" s="50"/>
      <c r="E21" s="51"/>
      <c r="F21" s="51"/>
      <c r="G21" s="52"/>
      <c r="H21" s="53"/>
      <c r="I21" s="55">
        <f t="shared" si="2"/>
        <v>0</v>
      </c>
      <c r="K21" s="5" t="s">
        <v>131</v>
      </c>
    </row>
    <row r="22" spans="1:11" ht="21">
      <c r="A22" s="48">
        <v>19</v>
      </c>
      <c r="B22" s="49"/>
      <c r="C22" s="48"/>
      <c r="D22" s="50"/>
      <c r="E22" s="51"/>
      <c r="F22" s="51"/>
      <c r="G22" s="52"/>
      <c r="H22" s="53"/>
      <c r="I22" s="55">
        <f t="shared" si="2"/>
        <v>0</v>
      </c>
      <c r="K22" s="5" t="s">
        <v>125</v>
      </c>
    </row>
    <row r="23" spans="1:11" ht="21">
      <c r="A23" s="48">
        <v>20</v>
      </c>
      <c r="B23" s="49"/>
      <c r="C23" s="48"/>
      <c r="D23" s="50"/>
      <c r="E23" s="51"/>
      <c r="F23" s="51"/>
      <c r="G23" s="52"/>
      <c r="H23" s="53"/>
      <c r="I23" s="55">
        <f t="shared" si="2"/>
        <v>0</v>
      </c>
      <c r="K23" s="5" t="s">
        <v>134</v>
      </c>
    </row>
    <row r="24" spans="1:11" ht="19.5">
      <c r="K24" s="5" t="s">
        <v>111</v>
      </c>
    </row>
    <row r="25" spans="1:11" ht="19.5">
      <c r="K25" s="5" t="s">
        <v>82</v>
      </c>
    </row>
    <row r="26" spans="1:11" ht="19.5">
      <c r="K26" s="5" t="s">
        <v>83</v>
      </c>
    </row>
    <row r="27" spans="1:11" ht="19.5">
      <c r="K27" s="5" t="s">
        <v>84</v>
      </c>
    </row>
    <row r="28" spans="1:11" ht="19.5">
      <c r="K28" s="5" t="s">
        <v>132</v>
      </c>
    </row>
    <row r="29" spans="1:11" ht="19.5">
      <c r="K29" s="5" t="s">
        <v>129</v>
      </c>
    </row>
    <row r="30" spans="1:11" ht="19.5">
      <c r="K30" s="5" t="s">
        <v>85</v>
      </c>
    </row>
    <row r="31" spans="1:11" ht="19.5">
      <c r="K31" s="5" t="s">
        <v>86</v>
      </c>
    </row>
    <row r="32" spans="1:11" ht="19.5">
      <c r="K32" s="5" t="s">
        <v>87</v>
      </c>
    </row>
    <row r="33" spans="11:11" ht="19.5">
      <c r="K33" s="5" t="s">
        <v>109</v>
      </c>
    </row>
    <row r="34" spans="11:11" ht="19.5">
      <c r="K34" s="5" t="s">
        <v>127</v>
      </c>
    </row>
    <row r="35" spans="11:11" ht="19.5">
      <c r="K35" s="5" t="s">
        <v>124</v>
      </c>
    </row>
    <row r="36" spans="11:11" ht="19.5">
      <c r="K36" s="5" t="s">
        <v>130</v>
      </c>
    </row>
    <row r="37" spans="11:11" ht="19.5">
      <c r="K37" s="5" t="s">
        <v>88</v>
      </c>
    </row>
    <row r="38" spans="11:11" ht="19.5">
      <c r="K38" s="5" t="s">
        <v>121</v>
      </c>
    </row>
    <row r="39" spans="11:11" ht="19.5">
      <c r="K39" s="5" t="s">
        <v>89</v>
      </c>
    </row>
    <row r="40" spans="11:11" ht="19.5">
      <c r="K40" s="5" t="s">
        <v>90</v>
      </c>
    </row>
    <row r="41" spans="11:11" ht="19.5">
      <c r="K41" s="5" t="s">
        <v>91</v>
      </c>
    </row>
    <row r="42" spans="11:11" ht="19.5">
      <c r="K42" s="5" t="s">
        <v>92</v>
      </c>
    </row>
    <row r="43" spans="11:11" ht="19.5">
      <c r="K43" s="5" t="s">
        <v>138</v>
      </c>
    </row>
    <row r="44" spans="11:11" ht="19.5">
      <c r="K44" s="5" t="s">
        <v>113</v>
      </c>
    </row>
    <row r="45" spans="11:11" ht="19.5">
      <c r="K45" s="5" t="s">
        <v>120</v>
      </c>
    </row>
    <row r="46" spans="11:11" ht="19.5">
      <c r="K46" s="5" t="s">
        <v>93</v>
      </c>
    </row>
    <row r="47" spans="11:11" ht="19.5">
      <c r="K47" s="5" t="s">
        <v>94</v>
      </c>
    </row>
    <row r="48" spans="11:11" ht="19.5">
      <c r="K48" s="5" t="s">
        <v>95</v>
      </c>
    </row>
    <row r="49" spans="11:11" ht="19.5">
      <c r="K49" s="5" t="s">
        <v>116</v>
      </c>
    </row>
    <row r="50" spans="11:11" ht="19.5">
      <c r="K50" s="5" t="s">
        <v>96</v>
      </c>
    </row>
    <row r="51" spans="11:11" ht="19.5">
      <c r="K51" s="5" t="s">
        <v>110</v>
      </c>
    </row>
    <row r="52" spans="11:11" ht="19.5">
      <c r="K52" s="5" t="s">
        <v>137</v>
      </c>
    </row>
    <row r="53" spans="11:11" ht="19.5">
      <c r="K53" s="5" t="s">
        <v>123</v>
      </c>
    </row>
    <row r="54" spans="11:11" ht="19.5">
      <c r="K54" s="5" t="s">
        <v>128</v>
      </c>
    </row>
    <row r="55" spans="11:11" ht="19.5">
      <c r="K55" s="5" t="s">
        <v>13</v>
      </c>
    </row>
    <row r="56" spans="11:11" ht="19.5">
      <c r="K56" s="5" t="s">
        <v>135</v>
      </c>
    </row>
    <row r="57" spans="11:11" ht="19.5">
      <c r="K57" s="5" t="s">
        <v>97</v>
      </c>
    </row>
    <row r="58" spans="11:11" ht="19.5">
      <c r="K58" s="5" t="s">
        <v>98</v>
      </c>
    </row>
    <row r="59" spans="11:11" ht="19.5">
      <c r="K59" s="5" t="s">
        <v>112</v>
      </c>
    </row>
    <row r="60" spans="11:11" ht="19.5">
      <c r="K60" s="5" t="s">
        <v>118</v>
      </c>
    </row>
    <row r="61" spans="11:11" ht="19.5">
      <c r="K61" s="5" t="s">
        <v>99</v>
      </c>
    </row>
    <row r="62" spans="11:11" ht="19.5">
      <c r="K62" s="5" t="s">
        <v>100</v>
      </c>
    </row>
    <row r="63" spans="11:11" ht="19.5">
      <c r="K63" s="5" t="s">
        <v>115</v>
      </c>
    </row>
    <row r="64" spans="11:11" ht="19.5">
      <c r="K64" s="5" t="s">
        <v>101</v>
      </c>
    </row>
    <row r="65" spans="11:11" ht="19.5">
      <c r="K65" s="5" t="s">
        <v>114</v>
      </c>
    </row>
    <row r="66" spans="11:11" ht="19.5">
      <c r="K66" s="5" t="s">
        <v>102</v>
      </c>
    </row>
    <row r="67" spans="11:11" ht="19.5">
      <c r="K67" s="5" t="s">
        <v>103</v>
      </c>
    </row>
    <row r="68" spans="11:11" ht="19.5">
      <c r="K68" s="5" t="s">
        <v>104</v>
      </c>
    </row>
    <row r="69" spans="11:11" ht="19.5">
      <c r="K69" s="5" t="s">
        <v>105</v>
      </c>
    </row>
    <row r="70" spans="11:11" ht="19.5">
      <c r="K70" s="5" t="s">
        <v>133</v>
      </c>
    </row>
    <row r="71" spans="11:11" ht="19.5">
      <c r="K71" s="5" t="s">
        <v>106</v>
      </c>
    </row>
    <row r="72" spans="11:11" ht="19.5">
      <c r="K72" s="5" t="s">
        <v>107</v>
      </c>
    </row>
    <row r="73" spans="11:11" ht="19.5">
      <c r="K73" s="5" t="s">
        <v>108</v>
      </c>
    </row>
    <row r="74" spans="11:11">
      <c r="K74"/>
    </row>
    <row r="75" spans="11:11">
      <c r="K75"/>
    </row>
    <row r="76" spans="11:11">
      <c r="K76"/>
    </row>
  </sheetData>
  <sheetProtection algorithmName="SHA-512" hashValue="2VwTqx1kBxmydV80hfJcyUsKbzhJcam4dxhh5SLqgPmkn1Bw6ZqFDlHdVU+wR0i8eQyKc1N2ILSMUkolMSyOnw==" saltValue="HAkUA5F4DYumqJEtb+yilA==" spinCount="100000" sheet="1" objects="1" scenarios="1" formatCells="0" formatColumns="0" formatRows="0" insertColumns="0" insertRows="0"/>
  <sortState xmlns:xlrd2="http://schemas.microsoft.com/office/spreadsheetml/2017/richdata2" ref="K1:K77">
    <sortCondition ref="K1:K77"/>
  </sortState>
  <mergeCells count="1">
    <mergeCell ref="A1:I1"/>
  </mergeCells>
  <conditionalFormatting sqref="K4:K13">
    <cfRule type="duplicateValues" dxfId="1" priority="7"/>
  </conditionalFormatting>
  <conditionalFormatting sqref="K14:K73">
    <cfRule type="duplicateValues" dxfId="0" priority="8"/>
  </conditionalFormatting>
  <dataValidations count="1">
    <dataValidation type="list" allowBlank="1" showInputMessage="1" showErrorMessage="1" sqref="C4:C23" xr:uid="{00000000-0002-0000-0100-000000000000}">
      <formula1>$K$4:$K$73</formula1>
    </dataValidation>
  </dataValidations>
  <pageMargins left="0.11811023622047245" right="0.11811023622047245" top="0.39370078740157483" bottom="0.39370078740157483" header="0" footer="0"/>
  <pageSetup paperSize="9" orientation="landscape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-0.249977111117893"/>
  </sheetPr>
  <dimension ref="A1:D50"/>
  <sheetViews>
    <sheetView rightToLeft="1" view="pageBreakPreview" zoomScale="106" zoomScaleNormal="80" zoomScaleSheetLayoutView="106" workbookViewId="0">
      <pane xSplit="4" ySplit="2" topLeftCell="E3" activePane="bottomRight" state="frozen"/>
      <selection pane="topRight" activeCell="F1" sqref="F1"/>
      <selection pane="bottomLeft" activeCell="A3" sqref="A3"/>
      <selection pane="bottomRight" activeCell="A2" sqref="A2:C2"/>
    </sheetView>
  </sheetViews>
  <sheetFormatPr defaultColWidth="9.140625" defaultRowHeight="15"/>
  <cols>
    <col min="1" max="1" width="4.85546875" style="6" customWidth="1"/>
    <col min="2" max="2" width="4.42578125" style="6" customWidth="1"/>
    <col min="3" max="3" width="28.7109375" style="6" customWidth="1"/>
    <col min="4" max="4" width="33" style="6" bestFit="1" customWidth="1"/>
    <col min="5" max="16384" width="9.140625" style="6"/>
  </cols>
  <sheetData>
    <row r="1" spans="1:4" ht="33.75" customHeight="1" thickBot="1">
      <c r="A1" s="140" t="s">
        <v>257</v>
      </c>
      <c r="B1" s="140"/>
      <c r="C1" s="140"/>
      <c r="D1" s="140"/>
    </row>
    <row r="2" spans="1:4" ht="66" customHeight="1" thickTop="1" thickBot="1">
      <c r="A2" s="141" t="s">
        <v>265</v>
      </c>
      <c r="B2" s="142"/>
      <c r="C2" s="143"/>
      <c r="D2" s="107" t="s">
        <v>234</v>
      </c>
    </row>
    <row r="3" spans="1:4" ht="15.95" customHeight="1">
      <c r="A3" s="7"/>
      <c r="B3" s="144" t="s">
        <v>50</v>
      </c>
      <c r="C3" s="9" t="s">
        <v>36</v>
      </c>
      <c r="D3" s="16">
        <v>1</v>
      </c>
    </row>
    <row r="4" spans="1:4" ht="15.95" customHeight="1">
      <c r="A4" s="149" t="s">
        <v>35</v>
      </c>
      <c r="B4" s="145"/>
      <c r="C4" s="10" t="s">
        <v>37</v>
      </c>
      <c r="D4" s="17">
        <v>1</v>
      </c>
    </row>
    <row r="5" spans="1:4" ht="15.95" customHeight="1">
      <c r="A5" s="149"/>
      <c r="B5" s="145"/>
      <c r="C5" s="10" t="s">
        <v>38</v>
      </c>
      <c r="D5" s="17"/>
    </row>
    <row r="6" spans="1:4" ht="15.95" customHeight="1">
      <c r="A6" s="149"/>
      <c r="B6" s="145"/>
      <c r="C6" s="10" t="s">
        <v>39</v>
      </c>
      <c r="D6" s="17">
        <v>5</v>
      </c>
    </row>
    <row r="7" spans="1:4" ht="15.95" customHeight="1">
      <c r="A7" s="149"/>
      <c r="B7" s="146"/>
      <c r="C7" s="10" t="s">
        <v>40</v>
      </c>
      <c r="D7" s="17"/>
    </row>
    <row r="8" spans="1:4" ht="15.95" customHeight="1">
      <c r="A8" s="149"/>
      <c r="B8" s="147" t="s">
        <v>51</v>
      </c>
      <c r="C8" s="10" t="s">
        <v>36</v>
      </c>
      <c r="D8" s="17"/>
    </row>
    <row r="9" spans="1:4" ht="15.95" customHeight="1">
      <c r="A9" s="149"/>
      <c r="B9" s="145"/>
      <c r="C9" s="10" t="s">
        <v>37</v>
      </c>
      <c r="D9" s="17"/>
    </row>
    <row r="10" spans="1:4" ht="15.95" customHeight="1">
      <c r="A10" s="149"/>
      <c r="B10" s="145"/>
      <c r="C10" s="10" t="s">
        <v>38</v>
      </c>
      <c r="D10" s="17"/>
    </row>
    <row r="11" spans="1:4" ht="15.95" customHeight="1">
      <c r="A11" s="149"/>
      <c r="B11" s="145"/>
      <c r="C11" s="10" t="s">
        <v>39</v>
      </c>
      <c r="D11" s="17"/>
    </row>
    <row r="12" spans="1:4" ht="15.95" customHeight="1" thickBot="1">
      <c r="A12" s="149"/>
      <c r="B12" s="148"/>
      <c r="C12" s="11" t="s">
        <v>40</v>
      </c>
      <c r="D12" s="18"/>
    </row>
    <row r="13" spans="1:4" ht="15.95" customHeight="1">
      <c r="A13" s="149"/>
      <c r="B13" s="131" t="s">
        <v>41</v>
      </c>
      <c r="C13" s="12" t="s">
        <v>36</v>
      </c>
      <c r="D13" s="19"/>
    </row>
    <row r="14" spans="1:4" ht="15.95" customHeight="1">
      <c r="A14" s="149"/>
      <c r="B14" s="132"/>
      <c r="C14" s="13" t="s">
        <v>37</v>
      </c>
      <c r="D14" s="20"/>
    </row>
    <row r="15" spans="1:4" ht="15.95" customHeight="1">
      <c r="A15" s="149"/>
      <c r="B15" s="132"/>
      <c r="C15" s="13" t="s">
        <v>38</v>
      </c>
      <c r="D15" s="20"/>
    </row>
    <row r="16" spans="1:4" ht="15.95" customHeight="1">
      <c r="A16" s="149"/>
      <c r="B16" s="132"/>
      <c r="C16" s="13" t="s">
        <v>39</v>
      </c>
      <c r="D16" s="20"/>
    </row>
    <row r="17" spans="1:4" ht="15.95" customHeight="1" thickBot="1">
      <c r="A17" s="149"/>
      <c r="B17" s="133"/>
      <c r="C17" s="14" t="s">
        <v>40</v>
      </c>
      <c r="D17" s="21"/>
    </row>
    <row r="18" spans="1:4" ht="15.95" customHeight="1">
      <c r="A18" s="149"/>
      <c r="B18" s="134" t="s">
        <v>42</v>
      </c>
      <c r="C18" s="9" t="s">
        <v>36</v>
      </c>
      <c r="D18" s="16"/>
    </row>
    <row r="19" spans="1:4" ht="15.95" customHeight="1">
      <c r="A19" s="149"/>
      <c r="B19" s="135"/>
      <c r="C19" s="10" t="s">
        <v>37</v>
      </c>
      <c r="D19" s="17"/>
    </row>
    <row r="20" spans="1:4" ht="15.95" customHeight="1">
      <c r="A20" s="149"/>
      <c r="B20" s="135"/>
      <c r="C20" s="10" t="s">
        <v>38</v>
      </c>
      <c r="D20" s="17"/>
    </row>
    <row r="21" spans="1:4" ht="15.95" customHeight="1">
      <c r="A21" s="149"/>
      <c r="B21" s="135"/>
      <c r="C21" s="10" t="s">
        <v>39</v>
      </c>
      <c r="D21" s="17"/>
    </row>
    <row r="22" spans="1:4" ht="15.95" customHeight="1" thickBot="1">
      <c r="A22" s="149"/>
      <c r="B22" s="136"/>
      <c r="C22" s="11" t="s">
        <v>40</v>
      </c>
      <c r="D22" s="18"/>
    </row>
    <row r="23" spans="1:4" ht="15.95" customHeight="1">
      <c r="A23" s="149"/>
      <c r="B23" s="131" t="s">
        <v>43</v>
      </c>
      <c r="C23" s="12" t="s">
        <v>36</v>
      </c>
      <c r="D23" s="19"/>
    </row>
    <row r="24" spans="1:4" ht="15.95" customHeight="1">
      <c r="A24" s="149"/>
      <c r="B24" s="132"/>
      <c r="C24" s="13" t="s">
        <v>37</v>
      </c>
      <c r="D24" s="20"/>
    </row>
    <row r="25" spans="1:4" ht="15.95" customHeight="1">
      <c r="A25" s="149"/>
      <c r="B25" s="132"/>
      <c r="C25" s="13" t="s">
        <v>38</v>
      </c>
      <c r="D25" s="20"/>
    </row>
    <row r="26" spans="1:4" ht="15.95" customHeight="1">
      <c r="A26" s="149"/>
      <c r="B26" s="132"/>
      <c r="C26" s="13" t="s">
        <v>39</v>
      </c>
      <c r="D26" s="20"/>
    </row>
    <row r="27" spans="1:4" ht="15.95" customHeight="1" thickBot="1">
      <c r="A27" s="149"/>
      <c r="B27" s="133"/>
      <c r="C27" s="14" t="s">
        <v>40</v>
      </c>
      <c r="D27" s="21"/>
    </row>
    <row r="28" spans="1:4" ht="15.95" customHeight="1">
      <c r="A28" s="149"/>
      <c r="B28" s="134" t="s">
        <v>44</v>
      </c>
      <c r="C28" s="9" t="s">
        <v>36</v>
      </c>
      <c r="D28" s="16"/>
    </row>
    <row r="29" spans="1:4" ht="15.95" customHeight="1">
      <c r="A29" s="149"/>
      <c r="B29" s="135"/>
      <c r="C29" s="10" t="s">
        <v>37</v>
      </c>
      <c r="D29" s="17"/>
    </row>
    <row r="30" spans="1:4" ht="15.95" customHeight="1">
      <c r="A30" s="149"/>
      <c r="B30" s="135"/>
      <c r="C30" s="10" t="s">
        <v>38</v>
      </c>
      <c r="D30" s="17"/>
    </row>
    <row r="31" spans="1:4" ht="15.95" customHeight="1">
      <c r="A31" s="149"/>
      <c r="B31" s="135"/>
      <c r="C31" s="10" t="s">
        <v>39</v>
      </c>
      <c r="D31" s="17"/>
    </row>
    <row r="32" spans="1:4" ht="15.95" customHeight="1" thickBot="1">
      <c r="A32" s="149"/>
      <c r="B32" s="136"/>
      <c r="C32" s="11" t="s">
        <v>40</v>
      </c>
      <c r="D32" s="18"/>
    </row>
    <row r="33" spans="1:4" ht="15.95" customHeight="1">
      <c r="A33" s="149"/>
      <c r="B33" s="131" t="s">
        <v>45</v>
      </c>
      <c r="C33" s="12" t="s">
        <v>36</v>
      </c>
      <c r="D33" s="19"/>
    </row>
    <row r="34" spans="1:4" ht="15.95" customHeight="1">
      <c r="A34" s="149"/>
      <c r="B34" s="132"/>
      <c r="C34" s="13" t="s">
        <v>37</v>
      </c>
      <c r="D34" s="20"/>
    </row>
    <row r="35" spans="1:4" ht="15.95" customHeight="1">
      <c r="A35" s="149"/>
      <c r="B35" s="132"/>
      <c r="C35" s="13" t="s">
        <v>38</v>
      </c>
      <c r="D35" s="20"/>
    </row>
    <row r="36" spans="1:4" ht="15.95" customHeight="1">
      <c r="A36" s="149"/>
      <c r="B36" s="132"/>
      <c r="C36" s="13" t="s">
        <v>39</v>
      </c>
      <c r="D36" s="20"/>
    </row>
    <row r="37" spans="1:4" ht="15.95" customHeight="1" thickBot="1">
      <c r="A37" s="149"/>
      <c r="B37" s="133"/>
      <c r="C37" s="14" t="s">
        <v>40</v>
      </c>
      <c r="D37" s="21"/>
    </row>
    <row r="38" spans="1:4" ht="15.95" customHeight="1">
      <c r="A38" s="149"/>
      <c r="B38" s="134" t="s">
        <v>46</v>
      </c>
      <c r="C38" s="9" t="s">
        <v>36</v>
      </c>
      <c r="D38" s="16">
        <v>2</v>
      </c>
    </row>
    <row r="39" spans="1:4" ht="15.95" customHeight="1">
      <c r="A39" s="149"/>
      <c r="B39" s="135"/>
      <c r="C39" s="10" t="s">
        <v>37</v>
      </c>
      <c r="D39" s="17">
        <v>3</v>
      </c>
    </row>
    <row r="40" spans="1:4" ht="15.95" customHeight="1">
      <c r="A40" s="149"/>
      <c r="B40" s="135"/>
      <c r="C40" s="10" t="s">
        <v>38</v>
      </c>
      <c r="D40" s="17"/>
    </row>
    <row r="41" spans="1:4" ht="15.95" customHeight="1">
      <c r="A41" s="149"/>
      <c r="B41" s="135"/>
      <c r="C41" s="10" t="s">
        <v>39</v>
      </c>
      <c r="D41" s="17">
        <v>1</v>
      </c>
    </row>
    <row r="42" spans="1:4" ht="15.95" customHeight="1" thickBot="1">
      <c r="A42" s="149"/>
      <c r="B42" s="137"/>
      <c r="C42" s="15" t="s">
        <v>40</v>
      </c>
      <c r="D42" s="22"/>
    </row>
    <row r="43" spans="1:4" ht="15.95" customHeight="1" thickTop="1" thickBot="1">
      <c r="A43" s="124" t="s">
        <v>47</v>
      </c>
      <c r="B43" s="127" t="s">
        <v>48</v>
      </c>
      <c r="C43" s="26" t="s">
        <v>71</v>
      </c>
      <c r="D43" s="23">
        <v>7</v>
      </c>
    </row>
    <row r="44" spans="1:4" ht="15.95" customHeight="1" thickTop="1">
      <c r="A44" s="125"/>
      <c r="B44" s="128"/>
      <c r="C44" s="26" t="s">
        <v>49</v>
      </c>
      <c r="D44" s="29">
        <v>7</v>
      </c>
    </row>
    <row r="45" spans="1:4" ht="15.95" customHeight="1">
      <c r="A45" s="125"/>
      <c r="B45" s="129"/>
      <c r="C45" s="27" t="s">
        <v>52</v>
      </c>
      <c r="D45" s="24">
        <v>7</v>
      </c>
    </row>
    <row r="46" spans="1:4" ht="15.95" customHeight="1">
      <c r="A46" s="125"/>
      <c r="B46" s="129"/>
      <c r="C46" s="27" t="s">
        <v>53</v>
      </c>
      <c r="D46" s="24">
        <v>7</v>
      </c>
    </row>
    <row r="47" spans="1:4" ht="18.75" customHeight="1" thickBot="1">
      <c r="A47" s="125"/>
      <c r="B47" s="130"/>
      <c r="C47" s="28" t="s">
        <v>55</v>
      </c>
      <c r="D47" s="25">
        <v>7</v>
      </c>
    </row>
    <row r="48" spans="1:4" ht="15.95" customHeight="1" thickBot="1">
      <c r="A48" s="125"/>
      <c r="B48" s="138" t="s">
        <v>54</v>
      </c>
      <c r="C48" s="138"/>
      <c r="D48" s="8" t="s">
        <v>258</v>
      </c>
    </row>
    <row r="49" spans="1:4" ht="15.95" customHeight="1" thickBot="1">
      <c r="A49" s="126"/>
      <c r="B49" s="139" t="s">
        <v>72</v>
      </c>
      <c r="C49" s="139"/>
      <c r="D49" s="30"/>
    </row>
    <row r="50" spans="1:4" ht="15.75" thickTop="1"/>
  </sheetData>
  <mergeCells count="15">
    <mergeCell ref="A1:D1"/>
    <mergeCell ref="A2:C2"/>
    <mergeCell ref="B3:B7"/>
    <mergeCell ref="B8:B12"/>
    <mergeCell ref="A4:A42"/>
    <mergeCell ref="A43:A49"/>
    <mergeCell ref="B43:B47"/>
    <mergeCell ref="B13:B17"/>
    <mergeCell ref="B18:B22"/>
    <mergeCell ref="B23:B27"/>
    <mergeCell ref="B28:B32"/>
    <mergeCell ref="B33:B37"/>
    <mergeCell ref="B38:B42"/>
    <mergeCell ref="B48:C48"/>
    <mergeCell ref="B49:C49"/>
  </mergeCells>
  <printOptions horizontalCentered="1"/>
  <pageMargins left="0.19685039370078741" right="0.19685039370078741" top="0.19685039370078741" bottom="0.19685039370078741" header="0" footer="0"/>
  <pageSetup paperSize="9" scale="90" orientation="portrait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D56"/>
  <sheetViews>
    <sheetView rightToLeft="1" view="pageBreakPreview" zoomScale="96" zoomScaleNormal="96" zoomScaleSheetLayoutView="96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C2" sqref="C2"/>
    </sheetView>
  </sheetViews>
  <sheetFormatPr defaultColWidth="10.7109375" defaultRowHeight="15"/>
  <cols>
    <col min="1" max="1" width="3.7109375" style="63" customWidth="1"/>
    <col min="2" max="2" width="5.42578125" style="63" customWidth="1"/>
    <col min="3" max="3" width="94.140625" style="63" customWidth="1"/>
    <col min="4" max="4" width="28.5703125" style="63" customWidth="1"/>
    <col min="5" max="10" width="10.7109375" style="63"/>
    <col min="11" max="11" width="16.42578125" style="63" customWidth="1"/>
    <col min="12" max="12" width="10.7109375" style="63"/>
    <col min="13" max="13" width="12" style="63" customWidth="1"/>
    <col min="14" max="14" width="10.7109375" style="63"/>
    <col min="15" max="15" width="12" style="63" customWidth="1"/>
    <col min="16" max="26" width="10.7109375" style="63"/>
    <col min="27" max="27" width="12.28515625" style="63" customWidth="1"/>
    <col min="28" max="29" width="10.7109375" style="63"/>
    <col min="30" max="30" width="14.42578125" style="63" customWidth="1"/>
    <col min="31" max="33" width="10.7109375" style="63"/>
    <col min="34" max="34" width="14" style="63" customWidth="1"/>
    <col min="35" max="16384" width="10.7109375" style="63"/>
  </cols>
  <sheetData>
    <row r="1" spans="1:4" s="62" customFormat="1" ht="22.5">
      <c r="A1" s="150" t="s">
        <v>139</v>
      </c>
      <c r="B1" s="153" t="s">
        <v>17</v>
      </c>
      <c r="C1" s="61" t="s">
        <v>140</v>
      </c>
      <c r="D1" s="111" t="s">
        <v>141</v>
      </c>
    </row>
    <row r="2" spans="1:4" ht="27.75" customHeight="1">
      <c r="A2" s="151"/>
      <c r="B2" s="154"/>
      <c r="C2" s="112" t="s">
        <v>266</v>
      </c>
      <c r="D2" s="108" t="s">
        <v>234</v>
      </c>
    </row>
    <row r="3" spans="1:4" ht="18" customHeight="1">
      <c r="A3" s="151"/>
      <c r="B3" s="154"/>
      <c r="C3" s="64" t="s">
        <v>9</v>
      </c>
      <c r="D3" s="109">
        <v>4</v>
      </c>
    </row>
    <row r="4" spans="1:4" ht="15.75" customHeight="1">
      <c r="A4" s="151"/>
      <c r="B4" s="154"/>
      <c r="C4" s="65" t="s">
        <v>142</v>
      </c>
      <c r="D4" s="110">
        <v>136</v>
      </c>
    </row>
    <row r="5" spans="1:4" ht="15.95" customHeight="1">
      <c r="A5" s="151"/>
      <c r="B5" s="66">
        <v>0</v>
      </c>
      <c r="C5" s="67" t="s">
        <v>143</v>
      </c>
      <c r="D5" s="68" t="s">
        <v>259</v>
      </c>
    </row>
    <row r="6" spans="1:4" ht="15.95" customHeight="1">
      <c r="A6" s="151"/>
      <c r="B6" s="69">
        <v>1</v>
      </c>
      <c r="C6" s="67" t="s">
        <v>144</v>
      </c>
      <c r="D6" s="68" t="s">
        <v>260</v>
      </c>
    </row>
    <row r="7" spans="1:4" ht="15.95" customHeight="1">
      <c r="A7" s="151"/>
      <c r="B7" s="69">
        <v>2</v>
      </c>
      <c r="C7" s="67" t="s">
        <v>145</v>
      </c>
      <c r="D7" s="68" t="s">
        <v>260</v>
      </c>
    </row>
    <row r="8" spans="1:4" ht="15.95" customHeight="1">
      <c r="A8" s="151"/>
      <c r="B8" s="69">
        <v>3</v>
      </c>
      <c r="C8" s="67" t="s">
        <v>146</v>
      </c>
      <c r="D8" s="68" t="s">
        <v>260</v>
      </c>
    </row>
    <row r="9" spans="1:4" ht="15.95" customHeight="1">
      <c r="A9" s="151"/>
      <c r="B9" s="69">
        <v>4</v>
      </c>
      <c r="C9" s="70" t="s">
        <v>147</v>
      </c>
      <c r="D9" s="68" t="s">
        <v>260</v>
      </c>
    </row>
    <row r="10" spans="1:4" ht="15.95" customHeight="1">
      <c r="A10" s="151"/>
      <c r="B10" s="69">
        <v>5</v>
      </c>
      <c r="C10" s="67" t="s">
        <v>148</v>
      </c>
      <c r="D10" s="68" t="s">
        <v>260</v>
      </c>
    </row>
    <row r="11" spans="1:4" ht="15.95" customHeight="1">
      <c r="A11" s="151"/>
      <c r="B11" s="69">
        <v>6</v>
      </c>
      <c r="C11" s="67" t="s">
        <v>149</v>
      </c>
      <c r="D11" s="68" t="s">
        <v>260</v>
      </c>
    </row>
    <row r="12" spans="1:4" ht="15.95" customHeight="1">
      <c r="A12" s="151"/>
      <c r="B12" s="69">
        <v>7</v>
      </c>
      <c r="C12" s="67" t="s">
        <v>150</v>
      </c>
      <c r="D12" s="68" t="s">
        <v>260</v>
      </c>
    </row>
    <row r="13" spans="1:4" ht="15.95" customHeight="1">
      <c r="A13" s="151"/>
      <c r="B13" s="69">
        <v>8</v>
      </c>
      <c r="C13" s="67" t="s">
        <v>151</v>
      </c>
      <c r="D13" s="68" t="s">
        <v>260</v>
      </c>
    </row>
    <row r="14" spans="1:4" ht="15.95" customHeight="1">
      <c r="A14" s="151"/>
      <c r="B14" s="69">
        <v>9</v>
      </c>
      <c r="C14" s="67" t="s">
        <v>152</v>
      </c>
      <c r="D14" s="68" t="s">
        <v>260</v>
      </c>
    </row>
    <row r="15" spans="1:4" ht="15.95" customHeight="1">
      <c r="A15" s="151"/>
      <c r="B15" s="69">
        <v>10</v>
      </c>
      <c r="C15" s="67" t="s">
        <v>153</v>
      </c>
      <c r="D15" s="68" t="s">
        <v>260</v>
      </c>
    </row>
    <row r="16" spans="1:4" ht="15.75" customHeight="1">
      <c r="A16" s="151"/>
      <c r="B16" s="69">
        <v>11</v>
      </c>
      <c r="C16" s="67" t="s">
        <v>154</v>
      </c>
      <c r="D16" s="68" t="s">
        <v>260</v>
      </c>
    </row>
    <row r="17" spans="1:4" ht="15.95" customHeight="1">
      <c r="A17" s="151"/>
      <c r="B17" s="69">
        <v>12</v>
      </c>
      <c r="C17" s="71" t="s">
        <v>155</v>
      </c>
      <c r="D17" s="68" t="s">
        <v>260</v>
      </c>
    </row>
    <row r="18" spans="1:4" ht="15.95" customHeight="1">
      <c r="A18" s="151"/>
      <c r="B18" s="69">
        <v>13</v>
      </c>
      <c r="C18" s="67" t="s">
        <v>156</v>
      </c>
      <c r="D18" s="68" t="s">
        <v>260</v>
      </c>
    </row>
    <row r="19" spans="1:4" ht="15.95" customHeight="1">
      <c r="A19" s="151"/>
      <c r="B19" s="69">
        <v>14</v>
      </c>
      <c r="C19" s="67" t="s">
        <v>157</v>
      </c>
      <c r="D19" s="68" t="s">
        <v>260</v>
      </c>
    </row>
    <row r="20" spans="1:4" ht="15.95" customHeight="1">
      <c r="A20" s="151"/>
      <c r="B20" s="69">
        <v>15</v>
      </c>
      <c r="C20" s="67" t="s">
        <v>158</v>
      </c>
      <c r="D20" s="68" t="s">
        <v>260</v>
      </c>
    </row>
    <row r="21" spans="1:4" ht="15.95" customHeight="1">
      <c r="A21" s="151"/>
      <c r="B21" s="69">
        <v>16</v>
      </c>
      <c r="C21" s="70" t="s">
        <v>159</v>
      </c>
      <c r="D21" s="68" t="s">
        <v>260</v>
      </c>
    </row>
    <row r="22" spans="1:4" ht="15.95" customHeight="1">
      <c r="A22" s="151"/>
      <c r="B22" s="69">
        <v>17</v>
      </c>
      <c r="C22" s="67" t="s">
        <v>160</v>
      </c>
      <c r="D22" s="68" t="s">
        <v>260</v>
      </c>
    </row>
    <row r="23" spans="1:4" ht="15.95" customHeight="1">
      <c r="A23" s="151"/>
      <c r="B23" s="69">
        <v>18</v>
      </c>
      <c r="C23" s="67" t="s">
        <v>161</v>
      </c>
      <c r="D23" s="68" t="s">
        <v>260</v>
      </c>
    </row>
    <row r="24" spans="1:4" ht="15.95" customHeight="1">
      <c r="A24" s="151"/>
      <c r="B24" s="69">
        <v>19</v>
      </c>
      <c r="C24" s="67" t="s">
        <v>162</v>
      </c>
      <c r="D24" s="68" t="s">
        <v>260</v>
      </c>
    </row>
    <row r="25" spans="1:4" ht="15.95" customHeight="1">
      <c r="A25" s="151"/>
      <c r="B25" s="69">
        <v>20</v>
      </c>
      <c r="C25" s="67" t="s">
        <v>163</v>
      </c>
      <c r="D25" s="68" t="s">
        <v>260</v>
      </c>
    </row>
    <row r="26" spans="1:4" ht="15.95" customHeight="1">
      <c r="A26" s="151"/>
      <c r="B26" s="72">
        <v>1</v>
      </c>
      <c r="C26" s="73" t="s">
        <v>164</v>
      </c>
      <c r="D26" s="74" t="s">
        <v>260</v>
      </c>
    </row>
    <row r="27" spans="1:4" ht="15.95" customHeight="1">
      <c r="A27" s="151"/>
      <c r="B27" s="72">
        <v>2</v>
      </c>
      <c r="C27" s="73" t="s">
        <v>165</v>
      </c>
      <c r="D27" s="74" t="s">
        <v>260</v>
      </c>
    </row>
    <row r="28" spans="1:4" ht="15.95" customHeight="1">
      <c r="A28" s="151"/>
      <c r="B28" s="72">
        <v>3</v>
      </c>
      <c r="C28" s="73" t="s">
        <v>166</v>
      </c>
      <c r="D28" s="74" t="s">
        <v>260</v>
      </c>
    </row>
    <row r="29" spans="1:4" ht="15.95" customHeight="1">
      <c r="A29" s="151"/>
      <c r="B29" s="72">
        <v>4</v>
      </c>
      <c r="C29" s="73" t="s">
        <v>167</v>
      </c>
      <c r="D29" s="74" t="s">
        <v>260</v>
      </c>
    </row>
    <row r="30" spans="1:4" ht="15.95" customHeight="1">
      <c r="A30" s="151"/>
      <c r="B30" s="72">
        <v>5</v>
      </c>
      <c r="C30" s="73" t="s">
        <v>168</v>
      </c>
      <c r="D30" s="74" t="s">
        <v>260</v>
      </c>
    </row>
    <row r="31" spans="1:4" ht="15.95" customHeight="1">
      <c r="A31" s="151"/>
      <c r="B31" s="72">
        <v>6</v>
      </c>
      <c r="C31" s="73" t="s">
        <v>169</v>
      </c>
      <c r="D31" s="74" t="s">
        <v>260</v>
      </c>
    </row>
    <row r="32" spans="1:4" ht="15.95" customHeight="1">
      <c r="A32" s="151"/>
      <c r="B32" s="72">
        <v>7</v>
      </c>
      <c r="C32" s="73" t="s">
        <v>170</v>
      </c>
      <c r="D32" s="74" t="s">
        <v>260</v>
      </c>
    </row>
    <row r="33" spans="1:4" ht="15.95" customHeight="1">
      <c r="A33" s="151"/>
      <c r="B33" s="72">
        <v>8</v>
      </c>
      <c r="C33" s="75" t="s">
        <v>171</v>
      </c>
      <c r="D33" s="74" t="s">
        <v>260</v>
      </c>
    </row>
    <row r="34" spans="1:4" ht="15.95" customHeight="1">
      <c r="A34" s="151"/>
      <c r="B34" s="72">
        <v>9</v>
      </c>
      <c r="C34" s="73" t="s">
        <v>172</v>
      </c>
      <c r="D34" s="74" t="s">
        <v>261</v>
      </c>
    </row>
    <row r="35" spans="1:4" ht="15.95" customHeight="1">
      <c r="A35" s="151"/>
      <c r="B35" s="72">
        <v>10</v>
      </c>
      <c r="C35" s="73" t="s">
        <v>173</v>
      </c>
      <c r="D35" s="74" t="s">
        <v>262</v>
      </c>
    </row>
    <row r="36" spans="1:4" ht="15.95" customHeight="1">
      <c r="A36" s="151"/>
      <c r="B36" s="72">
        <v>11</v>
      </c>
      <c r="C36" s="75" t="s">
        <v>174</v>
      </c>
      <c r="D36" s="74" t="s">
        <v>260</v>
      </c>
    </row>
    <row r="37" spans="1:4" ht="15.95" customHeight="1">
      <c r="A37" s="151"/>
      <c r="B37" s="72">
        <v>12</v>
      </c>
      <c r="C37" s="73" t="s">
        <v>175</v>
      </c>
      <c r="D37" s="74" t="s">
        <v>261</v>
      </c>
    </row>
    <row r="38" spans="1:4" ht="15.95" customHeight="1">
      <c r="A38" s="151"/>
      <c r="B38" s="72">
        <v>13</v>
      </c>
      <c r="C38" s="73" t="s">
        <v>176</v>
      </c>
      <c r="D38" s="74" t="s">
        <v>262</v>
      </c>
    </row>
    <row r="39" spans="1:4" ht="15.95" customHeight="1">
      <c r="A39" s="151"/>
      <c r="B39" s="72">
        <v>14</v>
      </c>
      <c r="C39" s="73" t="s">
        <v>177</v>
      </c>
      <c r="D39" s="74" t="s">
        <v>262</v>
      </c>
    </row>
    <row r="40" spans="1:4" ht="15.95" customHeight="1">
      <c r="A40" s="151"/>
      <c r="B40" s="72">
        <v>15</v>
      </c>
      <c r="C40" s="73" t="s">
        <v>178</v>
      </c>
      <c r="D40" s="74" t="s">
        <v>260</v>
      </c>
    </row>
    <row r="41" spans="1:4" ht="15.95" customHeight="1">
      <c r="A41" s="151"/>
      <c r="B41" s="72">
        <v>16</v>
      </c>
      <c r="C41" s="73" t="s">
        <v>179</v>
      </c>
      <c r="D41" s="74" t="s">
        <v>260</v>
      </c>
    </row>
    <row r="42" spans="1:4" ht="15.95" customHeight="1">
      <c r="A42" s="151"/>
      <c r="B42" s="72">
        <v>17</v>
      </c>
      <c r="C42" s="73" t="s">
        <v>180</v>
      </c>
      <c r="D42" s="74" t="s">
        <v>261</v>
      </c>
    </row>
    <row r="43" spans="1:4" ht="15.95" customHeight="1">
      <c r="A43" s="151"/>
      <c r="B43" s="72">
        <v>18</v>
      </c>
      <c r="C43" s="73" t="s">
        <v>181</v>
      </c>
      <c r="D43" s="74" t="s">
        <v>262</v>
      </c>
    </row>
    <row r="44" spans="1:4" ht="15.95" customHeight="1">
      <c r="A44" s="151"/>
      <c r="B44" s="72">
        <v>19</v>
      </c>
      <c r="C44" s="73" t="s">
        <v>182</v>
      </c>
      <c r="D44" s="74" t="s">
        <v>260</v>
      </c>
    </row>
    <row r="45" spans="1:4" ht="15.95" customHeight="1">
      <c r="A45" s="151"/>
      <c r="B45" s="72">
        <v>20</v>
      </c>
      <c r="C45" s="73" t="s">
        <v>183</v>
      </c>
      <c r="D45" s="74" t="s">
        <v>260</v>
      </c>
    </row>
    <row r="46" spans="1:4" ht="15.95" customHeight="1">
      <c r="A46" s="151"/>
      <c r="B46" s="72">
        <v>21</v>
      </c>
      <c r="C46" s="73" t="s">
        <v>184</v>
      </c>
      <c r="D46" s="74" t="s">
        <v>262</v>
      </c>
    </row>
    <row r="47" spans="1:4" ht="15.95" customHeight="1">
      <c r="A47" s="151"/>
      <c r="B47" s="72">
        <v>22</v>
      </c>
      <c r="C47" s="73" t="s">
        <v>185</v>
      </c>
      <c r="D47" s="74" t="s">
        <v>261</v>
      </c>
    </row>
    <row r="48" spans="1:4" ht="15.95" customHeight="1">
      <c r="A48" s="151"/>
      <c r="B48" s="72">
        <v>23</v>
      </c>
      <c r="C48" s="73" t="s">
        <v>186</v>
      </c>
      <c r="D48" s="74" t="s">
        <v>262</v>
      </c>
    </row>
    <row r="49" spans="1:4" ht="15.95" customHeight="1">
      <c r="A49" s="151"/>
      <c r="B49" s="72">
        <v>24</v>
      </c>
      <c r="C49" s="73" t="s">
        <v>187</v>
      </c>
      <c r="D49" s="74" t="s">
        <v>260</v>
      </c>
    </row>
    <row r="50" spans="1:4" ht="15.95" customHeight="1">
      <c r="A50" s="151"/>
      <c r="B50" s="72">
        <v>25</v>
      </c>
      <c r="C50" s="73" t="s">
        <v>188</v>
      </c>
      <c r="D50" s="74" t="s">
        <v>261</v>
      </c>
    </row>
    <row r="51" spans="1:4" ht="15.95" customHeight="1">
      <c r="A51" s="151"/>
      <c r="B51" s="72">
        <v>26</v>
      </c>
      <c r="C51" s="73" t="s">
        <v>189</v>
      </c>
      <c r="D51" s="74" t="s">
        <v>260</v>
      </c>
    </row>
    <row r="52" spans="1:4" ht="15.95" customHeight="1">
      <c r="A52" s="151"/>
      <c r="B52" s="72">
        <v>27</v>
      </c>
      <c r="C52" s="73" t="s">
        <v>190</v>
      </c>
      <c r="D52" s="74" t="s">
        <v>260</v>
      </c>
    </row>
    <row r="53" spans="1:4" ht="15.95" customHeight="1">
      <c r="A53" s="151"/>
      <c r="B53" s="72">
        <v>28</v>
      </c>
      <c r="C53" s="73" t="s">
        <v>191</v>
      </c>
      <c r="D53" s="74" t="s">
        <v>260</v>
      </c>
    </row>
    <row r="54" spans="1:4" ht="15.95" customHeight="1">
      <c r="A54" s="151"/>
      <c r="B54" s="72">
        <v>29</v>
      </c>
      <c r="C54" s="73" t="s">
        <v>192</v>
      </c>
      <c r="D54" s="74" t="s">
        <v>260</v>
      </c>
    </row>
    <row r="55" spans="1:4" ht="15.95" customHeight="1">
      <c r="A55" s="151"/>
      <c r="B55" s="72">
        <v>30</v>
      </c>
      <c r="C55" s="73" t="s">
        <v>193</v>
      </c>
      <c r="D55" s="74" t="s">
        <v>263</v>
      </c>
    </row>
    <row r="56" spans="1:4" ht="15.95" customHeight="1" thickBot="1">
      <c r="A56" s="152"/>
      <c r="B56" s="76">
        <v>31</v>
      </c>
      <c r="C56" s="77" t="s">
        <v>194</v>
      </c>
      <c r="D56" s="78" t="s">
        <v>264</v>
      </c>
    </row>
  </sheetData>
  <mergeCells count="2">
    <mergeCell ref="A1:A56"/>
    <mergeCell ref="B1:B4"/>
  </mergeCells>
  <dataValidations count="3">
    <dataValidation type="list" allowBlank="1" showInputMessage="1" showErrorMessage="1" sqref="D55" xr:uid="{00000000-0002-0000-0300-000000000000}">
      <formula1>"نحوه صحیح و ایمن کار با مواد شیمیایی, نحوه استفاده صحیح از وسایل حفاظت فردی, خود مراقبتی در برابر مضرات و پیامدهای ناشی از مواجهه با عوامل زیان آور محیط کار(شیمیایی، فیزیکی، بیولوژیکی و ارگونومیکی)"</formula1>
    </dataValidation>
    <dataValidation type="list" allowBlank="1" showInputMessage="1" showErrorMessage="1" sqref="D6:D54" xr:uid="{00000000-0002-0000-0300-000001000000}">
      <formula1>"بله,خیر,ناقص,عدم کاربرد"</formula1>
    </dataValidation>
    <dataValidation type="list" allowBlank="1" showInputMessage="1" showErrorMessage="1" sqref="D5" xr:uid="{00000000-0002-0000-0300-000002000000}">
      <formula1>"ایستگاه بهگر, خانه بهداشت کارگری, مرکز بهداشت کار, کمیته حفاظت فنی و بهداشت کار"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آمار و اطلاعات کلی صنایع</vt:lpstr>
      <vt:lpstr>عوامل زیان آور محیط کار</vt:lpstr>
      <vt:lpstr>اقدامات کنترلی</vt:lpstr>
      <vt:lpstr> مواد شیمیایی مورد استفاده</vt:lpstr>
      <vt:lpstr>صورتجلسات آموزشی صنایع</vt:lpstr>
      <vt:lpstr>جدول شماره 4 پسماند</vt:lpstr>
      <vt:lpstr>چک لیست خوداظهاری کارمایان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Behbahani</dc:creator>
  <cp:lastModifiedBy>njh-herfaei</cp:lastModifiedBy>
  <cp:lastPrinted>2026-01-26T09:07:56Z</cp:lastPrinted>
  <dcterms:created xsi:type="dcterms:W3CDTF">2023-11-04T08:43:57Z</dcterms:created>
  <dcterms:modified xsi:type="dcterms:W3CDTF">2026-01-27T06:47:27Z</dcterms:modified>
</cp:coreProperties>
</file>